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5-中心幼儿园加固改造工程" sheetId="3" r:id="rId1"/>
  </sheets>
  <calcPr calcId="124519"/>
</workbook>
</file>

<file path=xl/calcChain.xml><?xml version="1.0" encoding="utf-8"?>
<calcChain xmlns="http://schemas.openxmlformats.org/spreadsheetml/2006/main">
  <c r="I22" i="3"/>
  <c r="F19"/>
  <c r="I18"/>
  <c r="H18"/>
  <c r="I17"/>
  <c r="H17"/>
  <c r="I16"/>
  <c r="H16"/>
  <c r="I15"/>
  <c r="H15"/>
  <c r="I14"/>
  <c r="H14"/>
  <c r="F14"/>
</calcChain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<sst xmlns="http://schemas.openxmlformats.org/spreadsheetml/2006/main" count="81" uniqueCount="71">
  <si>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</si>
  <si>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</si>
  <si>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（2020年度）</t>
  </si>
  <si>
    <t>项目名称</t>
  </si>
  <si>
    <t>中心幼儿园加固改造工程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</si>
  <si>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</si>
  <si>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</si>
  <si>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</si>
  <si>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</si>
  <si>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</si>
  <si>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</si>
  <si>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</si>
  <si>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</si>
  <si>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</si>
  <si>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</si>
  <si>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</si>
  <si>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</si>
  <si>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根据施工进度其余资金安排下年支出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</si>
  <si>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</si>
  <si>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</si>
  <si>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</si>
  <si>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</si>
  <si>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</si>
  <si>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</si>
  <si>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</si>
  <si>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</si>
  <si>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</si>
  <si>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</si>
  <si>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</si>
  <si>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</si>
  <si>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</si>
  <si>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</si>
  <si>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</si>
  <si>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</si>
  <si>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项目竣工验收合格率</t>
  </si>
  <si>
    <t>设计功能实现率</t>
  </si>
  <si>
    <t>时效指标</t>
  </si>
  <si>
    <t>项目按期完工率</t>
  </si>
  <si>
    <t>成本指标</t>
  </si>
  <si>
    <t>效益指标</t>
  </si>
  <si>
    <t>社会效益指标</t>
  </si>
  <si>
    <t>效果显著</t>
  </si>
  <si>
    <t>可持续影响指标</t>
  </si>
  <si>
    <t>设施持续发挥作用期限</t>
  </si>
  <si>
    <t>≥10年</t>
  </si>
  <si>
    <t>10年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</si>
  <si>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</si>
  <si>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</si>
  <si>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</si>
  <si>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</si>
  <si>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</si>
  <si>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</si>
  <si>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</si>
  <si>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</si>
  <si>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</si>
  <si>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唐加顺</t>
  </si>
  <si>
    <t>总校长</t>
  </si>
  <si>
    <t>大白庄镇教育委员会</t>
  </si>
  <si>
    <t>张全顺</t>
  </si>
  <si>
    <t>教师</t>
  </si>
  <si>
    <t>……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</si>
  <si>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</si>
  <si>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</si>
  <si>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1455元/平方米</t>
    <phoneticPr fontId="11" type="noConversion"/>
  </si>
  <si>
    <t>1.完成中心幼儿园加固改造工程，加固改造面积1782平米，提升学校环境质量。2.符合工程施工质量验收相关要求，依法依规，按时投入使用。</t>
    <phoneticPr fontId="11" type="noConversion"/>
  </si>
  <si>
    <t>完成中心幼儿园加固改造工程，加固改造面积1782平米，提升学校环境质量。符合工程施工质量验收相关要求，依法依规，按时投入使用。</t>
    <phoneticPr fontId="11" type="noConversion"/>
  </si>
  <si>
    <t>加固改造面积</t>
    <phoneticPr fontId="11" type="noConversion"/>
  </si>
  <si>
    <t>1782平米</t>
    <phoneticPr fontId="11" type="noConversion"/>
  </si>
  <si>
    <t>单位建设成本</t>
    <phoneticPr fontId="11" type="noConversion"/>
  </si>
  <si>
    <t>≤1455元/平方米</t>
    <phoneticPr fontId="11" type="noConversion"/>
  </si>
  <si>
    <t>提升教学环境质量，改善校园办学条件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</si>
</sst>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0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workbookViewId="0">
      <selection activeCell="A22" sqref="A22:G22"/>
    </sheetView>
  </sheetViews>
  <sheetFormatPr defaultColWidth="8.88671875" defaultRowHeight="14.4"/>
  <cols>
    <col min="3" max="3" width="18.88671875" customWidth="1"/>
    <col min="4" max="4" width="11.44140625" customWidth="1"/>
    <col min="5" max="5" width="16" customWidth="1"/>
  </cols>
  <sheetData>
    <row r="1" spans="1:11" ht="17.399999999999999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8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6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4.75" customHeight="1">
      <c r="A4" s="50" t="s">
        <v>3</v>
      </c>
      <c r="B4" s="50"/>
      <c r="C4" s="52" t="s">
        <v>4</v>
      </c>
      <c r="D4" s="52"/>
      <c r="E4" s="52"/>
      <c r="F4" s="52"/>
      <c r="G4" s="52"/>
      <c r="H4" s="52"/>
      <c r="I4" s="52"/>
      <c r="J4" s="52"/>
      <c r="K4" s="53"/>
    </row>
    <row r="5" spans="1:11" ht="24.75" customHeight="1">
      <c r="A5" s="50" t="s">
        <v>5</v>
      </c>
      <c r="B5" s="50"/>
      <c r="C5" s="50" t="s">
        <v>6</v>
      </c>
      <c r="D5" s="50"/>
      <c r="E5" s="1" t="s">
        <v>7</v>
      </c>
      <c r="F5" s="51" t="s">
        <v>6</v>
      </c>
      <c r="G5" s="52"/>
      <c r="H5" s="52"/>
      <c r="I5" s="52"/>
      <c r="J5" s="52"/>
      <c r="K5" s="53"/>
    </row>
    <row r="6" spans="1:11" ht="62.4">
      <c r="A6" s="20" t="s">
        <v>8</v>
      </c>
      <c r="B6" s="20"/>
      <c r="C6" s="3"/>
      <c r="D6" s="2" t="s">
        <v>9</v>
      </c>
      <c r="E6" s="2" t="s">
        <v>10</v>
      </c>
      <c r="F6" s="54" t="s">
        <v>11</v>
      </c>
      <c r="G6" s="55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20"/>
      <c r="B7" s="20"/>
      <c r="C7" s="6" t="s">
        <v>16</v>
      </c>
      <c r="D7" s="7">
        <v>130</v>
      </c>
      <c r="E7" s="7">
        <v>130</v>
      </c>
      <c r="F7" s="32">
        <v>8</v>
      </c>
      <c r="G7" s="33"/>
      <c r="H7" s="17">
        <v>10</v>
      </c>
      <c r="I7" s="17">
        <v>0.6</v>
      </c>
      <c r="J7" s="18">
        <v>6.1499999999999999E-2</v>
      </c>
      <c r="K7" s="47" t="s">
        <v>17</v>
      </c>
    </row>
    <row r="8" spans="1:11" ht="31.2">
      <c r="A8" s="20"/>
      <c r="B8" s="20"/>
      <c r="C8" s="8" t="s">
        <v>18</v>
      </c>
      <c r="D8" s="7">
        <v>130</v>
      </c>
      <c r="E8" s="7">
        <v>130</v>
      </c>
      <c r="F8" s="32"/>
      <c r="G8" s="33"/>
      <c r="H8" s="17" t="s">
        <v>19</v>
      </c>
      <c r="I8" s="17" t="s">
        <v>19</v>
      </c>
      <c r="J8" s="17"/>
      <c r="K8" s="48"/>
    </row>
    <row r="9" spans="1:11" ht="31.2">
      <c r="A9" s="20"/>
      <c r="B9" s="20"/>
      <c r="C9" s="8" t="s">
        <v>20</v>
      </c>
      <c r="D9" s="7"/>
      <c r="E9" s="7"/>
      <c r="F9" s="32"/>
      <c r="G9" s="33"/>
      <c r="H9" s="17" t="s">
        <v>19</v>
      </c>
      <c r="I9" s="17" t="s">
        <v>19</v>
      </c>
      <c r="J9" s="17"/>
      <c r="K9" s="48"/>
    </row>
    <row r="10" spans="1:11" ht="44.25" customHeight="1">
      <c r="A10" s="20"/>
      <c r="B10" s="20"/>
      <c r="C10" s="6" t="s">
        <v>21</v>
      </c>
      <c r="D10" s="7"/>
      <c r="E10" s="7"/>
      <c r="F10" s="32"/>
      <c r="G10" s="33"/>
      <c r="H10" s="17" t="s">
        <v>19</v>
      </c>
      <c r="I10" s="17" t="s">
        <v>19</v>
      </c>
      <c r="J10" s="17"/>
      <c r="K10" s="49"/>
    </row>
    <row r="11" spans="1:11" ht="24" customHeight="1">
      <c r="A11" s="20" t="s">
        <v>22</v>
      </c>
      <c r="B11" s="20"/>
      <c r="C11" s="20" t="s">
        <v>23</v>
      </c>
      <c r="D11" s="20"/>
      <c r="E11" s="20"/>
      <c r="F11" s="44" t="s">
        <v>24</v>
      </c>
      <c r="G11" s="45"/>
      <c r="H11" s="45"/>
      <c r="I11" s="45"/>
      <c r="J11" s="45"/>
      <c r="K11" s="46"/>
    </row>
    <row r="12" spans="1:11" ht="62.25" customHeight="1">
      <c r="A12" s="20"/>
      <c r="B12" s="20"/>
      <c r="C12" s="40" t="s">
        <v>64</v>
      </c>
      <c r="D12" s="40"/>
      <c r="E12" s="40"/>
      <c r="F12" s="41" t="s">
        <v>65</v>
      </c>
      <c r="G12" s="42"/>
      <c r="H12" s="42"/>
      <c r="I12" s="42"/>
      <c r="J12" s="42"/>
      <c r="K12" s="43"/>
    </row>
    <row r="13" spans="1:11" ht="42.75" customHeight="1">
      <c r="A13" s="37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32" t="s">
        <v>30</v>
      </c>
      <c r="G13" s="33"/>
      <c r="H13" s="19" t="s">
        <v>12</v>
      </c>
      <c r="I13" s="19" t="s">
        <v>13</v>
      </c>
      <c r="J13" s="32" t="s">
        <v>15</v>
      </c>
      <c r="K13" s="33"/>
    </row>
    <row r="14" spans="1:11" ht="20.25" customHeight="1">
      <c r="A14" s="37"/>
      <c r="B14" s="38" t="s">
        <v>31</v>
      </c>
      <c r="C14" s="10" t="s">
        <v>32</v>
      </c>
      <c r="D14" s="11" t="s">
        <v>66</v>
      </c>
      <c r="E14" s="59" t="s">
        <v>67</v>
      </c>
      <c r="F14" s="31" t="str">
        <f>E14</f>
        <v>1782平米</v>
      </c>
      <c r="G14" s="31"/>
      <c r="H14" s="19">
        <f t="shared" ref="H14:H18" si="0">50/4</f>
        <v>12.5</v>
      </c>
      <c r="I14" s="19">
        <f t="shared" ref="I14:I18" si="1">H14</f>
        <v>12.5</v>
      </c>
      <c r="J14" s="32"/>
      <c r="K14" s="33"/>
    </row>
    <row r="15" spans="1:11" ht="27.75" customHeight="1">
      <c r="A15" s="37"/>
      <c r="B15" s="39"/>
      <c r="C15" s="23" t="s">
        <v>33</v>
      </c>
      <c r="D15" s="11" t="s">
        <v>34</v>
      </c>
      <c r="E15" s="12">
        <v>1</v>
      </c>
      <c r="F15" s="30">
        <v>1</v>
      </c>
      <c r="G15" s="31"/>
      <c r="H15" s="19">
        <f>50/8</f>
        <v>6.25</v>
      </c>
      <c r="I15" s="19">
        <f t="shared" si="1"/>
        <v>6.25</v>
      </c>
      <c r="J15" s="32"/>
      <c r="K15" s="33"/>
    </row>
    <row r="16" spans="1:11" ht="32.25" customHeight="1">
      <c r="A16" s="37"/>
      <c r="B16" s="39"/>
      <c r="C16" s="23"/>
      <c r="D16" s="11" t="s">
        <v>35</v>
      </c>
      <c r="E16" s="12">
        <v>1</v>
      </c>
      <c r="F16" s="30">
        <v>1</v>
      </c>
      <c r="G16" s="31"/>
      <c r="H16" s="19">
        <f>50/8</f>
        <v>6.25</v>
      </c>
      <c r="I16" s="19">
        <f t="shared" si="1"/>
        <v>6.25</v>
      </c>
      <c r="J16" s="32"/>
      <c r="K16" s="33"/>
    </row>
    <row r="17" spans="1:11" ht="27.75" customHeight="1">
      <c r="A17" s="37"/>
      <c r="B17" s="39"/>
      <c r="C17" s="10" t="s">
        <v>36</v>
      </c>
      <c r="D17" s="11" t="s">
        <v>37</v>
      </c>
      <c r="E17" s="12">
        <v>1</v>
      </c>
      <c r="F17" s="30">
        <v>1</v>
      </c>
      <c r="G17" s="31"/>
      <c r="H17" s="19">
        <f t="shared" si="0"/>
        <v>12.5</v>
      </c>
      <c r="I17" s="19">
        <f t="shared" si="1"/>
        <v>12.5</v>
      </c>
      <c r="J17" s="32"/>
      <c r="K17" s="33"/>
    </row>
    <row r="18" spans="1:11" ht="34.5" customHeight="1">
      <c r="A18" s="37"/>
      <c r="B18" s="39"/>
      <c r="C18" s="10" t="s">
        <v>38</v>
      </c>
      <c r="D18" s="11" t="s">
        <v>68</v>
      </c>
      <c r="E18" s="59" t="s">
        <v>69</v>
      </c>
      <c r="F18" s="31" t="s">
        <v>63</v>
      </c>
      <c r="G18" s="31"/>
      <c r="H18" s="19">
        <f t="shared" si="0"/>
        <v>12.5</v>
      </c>
      <c r="I18" s="19">
        <f t="shared" si="1"/>
        <v>12.5</v>
      </c>
      <c r="J18" s="32"/>
      <c r="K18" s="33"/>
    </row>
    <row r="19" spans="1:11" ht="58.5" customHeight="1">
      <c r="A19" s="37"/>
      <c r="B19" s="23" t="s">
        <v>39</v>
      </c>
      <c r="C19" s="10" t="s">
        <v>40</v>
      </c>
      <c r="D19" s="11" t="s">
        <v>70</v>
      </c>
      <c r="E19" s="13" t="s">
        <v>41</v>
      </c>
      <c r="F19" s="31" t="str">
        <f>E19</f>
        <v>效果显著</v>
      </c>
      <c r="G19" s="31"/>
      <c r="H19" s="19">
        <v>15</v>
      </c>
      <c r="I19" s="19">
        <v>15</v>
      </c>
      <c r="J19" s="32"/>
      <c r="K19" s="33"/>
    </row>
    <row r="20" spans="1:11" ht="46.5" customHeight="1">
      <c r="A20" s="37"/>
      <c r="B20" s="23"/>
      <c r="C20" s="10" t="s">
        <v>42</v>
      </c>
      <c r="D20" s="14" t="s">
        <v>43</v>
      </c>
      <c r="E20" s="13" t="s">
        <v>44</v>
      </c>
      <c r="F20" s="31" t="s">
        <v>45</v>
      </c>
      <c r="G20" s="31"/>
      <c r="H20" s="19">
        <v>15</v>
      </c>
      <c r="I20" s="19">
        <v>15</v>
      </c>
      <c r="J20" s="32"/>
      <c r="K20" s="33"/>
    </row>
    <row r="21" spans="1:11" ht="36" customHeight="1">
      <c r="A21" s="37"/>
      <c r="B21" s="9" t="s">
        <v>46</v>
      </c>
      <c r="C21" s="10" t="s">
        <v>47</v>
      </c>
      <c r="D21" s="11" t="s">
        <v>48</v>
      </c>
      <c r="E21" s="13" t="s">
        <v>49</v>
      </c>
      <c r="F21" s="30">
        <v>0.92</v>
      </c>
      <c r="G21" s="31"/>
      <c r="H21" s="19">
        <v>10</v>
      </c>
      <c r="I21" s="19">
        <v>10</v>
      </c>
      <c r="J21" s="32"/>
      <c r="K21" s="33"/>
    </row>
    <row r="22" spans="1:11" ht="20.25" customHeight="1">
      <c r="A22" s="34" t="s">
        <v>50</v>
      </c>
      <c r="B22" s="35"/>
      <c r="C22" s="35"/>
      <c r="D22" s="35"/>
      <c r="E22" s="35"/>
      <c r="F22" s="35"/>
      <c r="G22" s="36"/>
      <c r="H22" s="16">
        <v>100</v>
      </c>
      <c r="I22" s="15">
        <f>SUM(I14:I21)+I7</f>
        <v>90.6</v>
      </c>
      <c r="J22" s="34"/>
      <c r="K22" s="36"/>
    </row>
    <row r="23" spans="1:11" ht="24.75" customHeight="1">
      <c r="A23" s="27" t="s">
        <v>51</v>
      </c>
      <c r="B23" s="21" t="s">
        <v>52</v>
      </c>
      <c r="C23" s="22"/>
      <c r="D23" s="23" t="s">
        <v>53</v>
      </c>
      <c r="E23" s="23"/>
      <c r="F23" s="23"/>
      <c r="G23" s="24" t="s">
        <v>54</v>
      </c>
      <c r="H23" s="24"/>
      <c r="I23" s="24"/>
      <c r="J23" s="24"/>
      <c r="K23" s="22"/>
    </row>
    <row r="24" spans="1:11" ht="24.75" customHeight="1">
      <c r="A24" s="28"/>
      <c r="B24" s="21" t="s">
        <v>55</v>
      </c>
      <c r="C24" s="22"/>
      <c r="D24" s="23" t="s">
        <v>56</v>
      </c>
      <c r="E24" s="23"/>
      <c r="F24" s="23"/>
      <c r="G24" s="24" t="s">
        <v>57</v>
      </c>
      <c r="H24" s="24"/>
      <c r="I24" s="24"/>
      <c r="J24" s="24"/>
      <c r="K24" s="22"/>
    </row>
    <row r="25" spans="1:11" ht="24.75" customHeight="1">
      <c r="A25" s="28"/>
      <c r="B25" s="21" t="s">
        <v>58</v>
      </c>
      <c r="C25" s="22"/>
      <c r="D25" s="23" t="s">
        <v>59</v>
      </c>
      <c r="E25" s="23"/>
      <c r="F25" s="23"/>
      <c r="G25" s="24" t="s">
        <v>57</v>
      </c>
      <c r="H25" s="24"/>
      <c r="I25" s="24"/>
      <c r="J25" s="24"/>
      <c r="K25" s="22"/>
    </row>
    <row r="26" spans="1:11" ht="24.75" customHeight="1">
      <c r="A26" s="29"/>
      <c r="B26" s="21" t="s">
        <v>60</v>
      </c>
      <c r="C26" s="22"/>
      <c r="D26" s="23"/>
      <c r="E26" s="23"/>
      <c r="F26" s="23"/>
      <c r="G26" s="24"/>
      <c r="H26" s="24"/>
      <c r="I26" s="24"/>
      <c r="J26" s="24"/>
      <c r="K26" s="22"/>
    </row>
    <row r="27" spans="1:11" ht="15.6">
      <c r="A27" s="25" t="s">
        <v>61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5.6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27:K27"/>
    <mergeCell ref="A28:K28"/>
    <mergeCell ref="A23:A26"/>
    <mergeCell ref="B24:C24"/>
    <mergeCell ref="D24:F24"/>
    <mergeCell ref="G24:K24"/>
    <mergeCell ref="B25:C25"/>
    <mergeCell ref="D25:F25"/>
    <mergeCell ref="G25:K25"/>
    <mergeCell ref="B23:C23"/>
    <mergeCell ref="D23:F23"/>
    <mergeCell ref="G23:K23"/>
    <mergeCell ref="A11:B12"/>
    <mergeCell ref="A6:B10"/>
    <mergeCell ref="B26:C26"/>
    <mergeCell ref="D26:F26"/>
    <mergeCell ref="G26:K26"/>
    <mergeCell ref="F21:G21"/>
    <mergeCell ref="J21:K21"/>
    <mergeCell ref="A22:G22"/>
    <mergeCell ref="J22:K22"/>
    <mergeCell ref="A13:A21"/>
    <mergeCell ref="B14:B18"/>
    <mergeCell ref="B19:B20"/>
    <mergeCell ref="C15:C16"/>
    <mergeCell ref="F18:G18"/>
    <mergeCell ref="J18:K18"/>
    <mergeCell ref="F19:G19"/>
  </mergeCells>
  <phoneticPr fontId="11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5-中心幼儿园加固改造工程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1D17509CAF4F40CAAC9857861651C749</vt:lpwstr>
  </property>
</Properties>
</file>