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80" windowHeight="10356"/>
  </bookViews>
  <sheets>
    <sheet name="项目支出绩效自评表 " sheetId="3" r:id="rId1"/>
  </sheets>
  <calcPr calcId="124519"/>
</workbook>
</file>

<file path=xl/calcChain.xml><?xml version="1.0" encoding="utf-8"?>
<calcChain xmlns="http://schemas.openxmlformats.org/spreadsheetml/2006/main">
  <c r="F15" i="3"/>
  <c r="F14"/>
  <c r="J7"/>
  <c r="I7"/>
  <c r="I23" s="1"/>
</calcChain>
</file>

<file path=xl/sharedStrings.xml><?xml version="1.0" encoding="utf-8"?>
<sst xmlns="http://schemas.openxmlformats.org/spreadsheetml/2006/main" count="89" uniqueCount="76">
  <si>
    <t>附件1</t>
  </si>
  <si>
    <t xml:space="preserve">项目支出绩效自评表 </t>
  </si>
  <si>
    <t>（2020年度）</t>
  </si>
  <si>
    <t>项目名称</t>
  </si>
  <si>
    <t>重大动物疫情防治</t>
  </si>
  <si>
    <t>区级主管部门</t>
  </si>
  <si>
    <t>大白庄镇人民政府</t>
  </si>
  <si>
    <t>项目实施单位</t>
  </si>
  <si>
    <r>
      <rPr>
        <sz val="12"/>
        <color theme="1"/>
        <rFont val="宋体"/>
        <family val="3"/>
        <charset val="134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</si>
  <si>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</si>
  <si>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</si>
  <si>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</si>
  <si>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</si>
  <si>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</si>
  <si>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</si>
  <si>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</si>
  <si>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</si>
  <si>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防疫措施到位，管理质量提高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</si>
  <si>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</si>
  <si>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</si>
  <si>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</si>
  <si>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</si>
  <si>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</si>
  <si>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</si>
  <si>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</si>
  <si>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口蹄疫、高致病性禽流感、小反刍兽疫、猪瘟、高致病性猪蓝耳病、鸡新城疫的应免畜禽免疫密度达100%，免疫抗体合格率常年保持在70%以上；
畜禽标识佩戴率：规模场（养殖小区）牲畜挂标率达100%，散养户牲畜挂标达70%以上；免疫档案建档率达到100%。</t>
  </si>
  <si>
    <t>绩效指标</t>
  </si>
  <si>
    <r>
      <rPr>
        <sz val="12"/>
        <color theme="1"/>
        <rFont val="宋体"/>
        <family val="3"/>
        <charset val="134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</si>
  <si>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</si>
  <si>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</si>
  <si>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</si>
  <si>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</si>
  <si>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</si>
  <si>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</si>
  <si>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167500只</t>
  </si>
  <si>
    <t>免疫牲畜数量</t>
  </si>
  <si>
    <t>3500头</t>
  </si>
  <si>
    <t>质量指标</t>
  </si>
  <si>
    <t>畜禽防疫率</t>
  </si>
  <si>
    <t>……</t>
  </si>
  <si>
    <t>时效指标</t>
  </si>
  <si>
    <t>防疫及时率</t>
  </si>
  <si>
    <t>成本指标</t>
  </si>
  <si>
    <t>畜禽防疫成本</t>
  </si>
  <si>
    <t>≤6万</t>
  </si>
  <si>
    <t>4.26万</t>
  </si>
  <si>
    <t>效益指标</t>
  </si>
  <si>
    <t>经济效益指标</t>
  </si>
  <si>
    <t>进一步提高防疫水平，增加农民收入</t>
  </si>
  <si>
    <t>有效提高</t>
  </si>
  <si>
    <t>有效降低</t>
  </si>
  <si>
    <t>社会效益指标</t>
  </si>
  <si>
    <t>确保畜禽产品安全，保障食品安全</t>
  </si>
  <si>
    <t>有效保障</t>
  </si>
  <si>
    <t>可持续影响指标</t>
  </si>
  <si>
    <t>提高养殖户质量安全意识和诚信守法意识</t>
  </si>
  <si>
    <t>明显提高</t>
  </si>
  <si>
    <t>满意度指标</t>
  </si>
  <si>
    <t>服务对象
满意度指标</t>
  </si>
  <si>
    <t>畜禽养殖户满意率</t>
  </si>
  <si>
    <t>≥90%</t>
  </si>
  <si>
    <t>总分</t>
  </si>
  <si>
    <t>自评人员信息</t>
  </si>
  <si>
    <t>姓名</t>
  </si>
  <si>
    <t>职务</t>
  </si>
  <si>
    <t>工作单位及部门</t>
  </si>
  <si>
    <t>张雅军</t>
  </si>
  <si>
    <t>部长</t>
  </si>
  <si>
    <t>大白庄镇人民政府  武装部</t>
  </si>
  <si>
    <t>张玲祥</t>
  </si>
  <si>
    <t>主任</t>
  </si>
  <si>
    <t>大白庄镇人民政府  农业办公室</t>
  </si>
  <si>
    <r>
      <rPr>
        <sz val="12"/>
        <color theme="1"/>
        <rFont val="宋体"/>
        <family val="3"/>
        <charset val="134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</si>
  <si>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</si>
  <si>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口蹄疫、高致病性禽流感、小反刍兽疫、猪瘟、高致病性猪蓝耳病、鸡新城疫的应免畜禽免疫密度达100%，免疫抗体合格率常年保持在70%以上；
畜禽标识佩戴率：规模场（养殖小区）牲畜挂标率达100%，散养户牲畜挂标达70%以上；免疫档案建档率达到100%。</t>
    <phoneticPr fontId="13" type="noConversion"/>
  </si>
  <si>
    <t>免疫家禽数量</t>
    <phoneticPr fontId="13" type="noConversion"/>
  </si>
</sst>
</file>

<file path=xl/styles.xml><?xml version="1.0" encoding="utf-8"?>
<styleSheet xmlns="http://schemas.openxmlformats.org/spreadsheetml/2006/main">
  <numFmts count="2">
    <numFmt numFmtId="176" formatCode="_ &quot;￥&quot;* #,##0.00_ ;_ &quot;￥&quot;* \-#,##0.00_ ;_ &quot;￥&quot;* &quot;-&quot;??_ ;_ @_ "/>
    <numFmt numFmtId="177" formatCode="0.00_ "/>
  </numFmts>
  <fonts count="14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/>
    <xf numFmtId="0" fontId="11" fillId="0" borderId="0">
      <alignment vertical="center"/>
    </xf>
    <xf numFmtId="0" fontId="6" fillId="0" borderId="0"/>
    <xf numFmtId="0" fontId="6" fillId="0" borderId="0"/>
    <xf numFmtId="176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6" fillId="0" borderId="0"/>
    <xf numFmtId="0" fontId="11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6" fillId="0" borderId="6" xfId="9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9" fontId="12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</cellXfs>
  <cellStyles count="11">
    <cellStyle name="常规" xfId="0" builtinId="0"/>
    <cellStyle name="常规 2" xfId="9"/>
    <cellStyle name="常规 2 2" xfId="3"/>
    <cellStyle name="常规 2 2 2" xfId="1"/>
    <cellStyle name="常规 2 3" xfId="4"/>
    <cellStyle name="常规 3" xfId="10"/>
    <cellStyle name="常规 3 2" xfId="2"/>
    <cellStyle name="常规 3_区县绩效目标申报表、监控表、自评表" xfId="8"/>
    <cellStyle name="常规 4" xfId="7"/>
    <cellStyle name="常规 5" xfId="6"/>
    <cellStyle name="货币 2" xfId="5"/>
  </cellStyles>
  <dxfs count="0"/>
  <tableStyles count="0" defaultTableStyle="TableStyleMedium9"/>
  <colors>
    <mruColors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topLeftCell="A13" workbookViewId="0">
      <selection activeCell="D20" sqref="D20"/>
    </sheetView>
  </sheetViews>
  <sheetFormatPr defaultColWidth="8.88671875" defaultRowHeight="14.4"/>
  <cols>
    <col min="3" max="3" width="18.88671875" customWidth="1"/>
    <col min="4" max="4" width="25.33203125" customWidth="1"/>
    <col min="5" max="5" width="16" customWidth="1"/>
  </cols>
  <sheetData>
    <row r="1" spans="1:11" ht="17.399999999999999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25.8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15.6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24.75" customHeight="1">
      <c r="A4" s="56" t="s">
        <v>3</v>
      </c>
      <c r="B4" s="56"/>
      <c r="C4" s="44" t="s">
        <v>4</v>
      </c>
      <c r="D4" s="44"/>
      <c r="E4" s="44"/>
      <c r="F4" s="44"/>
      <c r="G4" s="44"/>
      <c r="H4" s="44"/>
      <c r="I4" s="44"/>
      <c r="J4" s="44"/>
      <c r="K4" s="45"/>
    </row>
    <row r="5" spans="1:11" ht="24.75" customHeight="1">
      <c r="A5" s="56" t="s">
        <v>5</v>
      </c>
      <c r="B5" s="56"/>
      <c r="C5" s="56" t="s">
        <v>6</v>
      </c>
      <c r="D5" s="56"/>
      <c r="E5" s="1" t="s">
        <v>7</v>
      </c>
      <c r="F5" s="43" t="s">
        <v>6</v>
      </c>
      <c r="G5" s="44"/>
      <c r="H5" s="44"/>
      <c r="I5" s="44"/>
      <c r="J5" s="44"/>
      <c r="K5" s="45"/>
    </row>
    <row r="6" spans="1:11" ht="62.4">
      <c r="A6" s="22" t="s">
        <v>8</v>
      </c>
      <c r="B6" s="22"/>
      <c r="C6" s="3"/>
      <c r="D6" s="2" t="s">
        <v>9</v>
      </c>
      <c r="E6" s="2" t="s">
        <v>10</v>
      </c>
      <c r="F6" s="41" t="s">
        <v>11</v>
      </c>
      <c r="G6" s="42"/>
      <c r="H6" s="2" t="s">
        <v>12</v>
      </c>
      <c r="I6" s="2" t="s">
        <v>13</v>
      </c>
      <c r="J6" s="2" t="s">
        <v>14</v>
      </c>
      <c r="K6" s="5" t="s">
        <v>15</v>
      </c>
    </row>
    <row r="7" spans="1:11" ht="15.6">
      <c r="A7" s="22"/>
      <c r="B7" s="22"/>
      <c r="C7" s="6" t="s">
        <v>16</v>
      </c>
      <c r="D7" s="1">
        <v>6</v>
      </c>
      <c r="E7" s="1">
        <v>6</v>
      </c>
      <c r="F7" s="41">
        <v>4.26</v>
      </c>
      <c r="G7" s="42"/>
      <c r="H7" s="1">
        <v>10</v>
      </c>
      <c r="I7" s="18">
        <f>F7/E7*H7</f>
        <v>7.1</v>
      </c>
      <c r="J7" s="19">
        <f>F7/E7*100%</f>
        <v>0.71</v>
      </c>
      <c r="K7" s="50" t="s">
        <v>17</v>
      </c>
    </row>
    <row r="8" spans="1:11" ht="31.2">
      <c r="A8" s="22"/>
      <c r="B8" s="22"/>
      <c r="C8" s="7" t="s">
        <v>18</v>
      </c>
      <c r="D8" s="20">
        <v>6</v>
      </c>
      <c r="E8" s="20">
        <v>6</v>
      </c>
      <c r="F8" s="41">
        <v>4.26</v>
      </c>
      <c r="G8" s="42"/>
      <c r="H8" s="1" t="s">
        <v>19</v>
      </c>
      <c r="I8" s="1" t="s">
        <v>19</v>
      </c>
      <c r="J8" s="1"/>
      <c r="K8" s="51"/>
    </row>
    <row r="9" spans="1:11" ht="31.2">
      <c r="A9" s="22"/>
      <c r="B9" s="22"/>
      <c r="C9" s="7" t="s">
        <v>20</v>
      </c>
      <c r="D9" s="8"/>
      <c r="E9" s="8"/>
      <c r="F9" s="41"/>
      <c r="G9" s="42"/>
      <c r="H9" s="1" t="s">
        <v>19</v>
      </c>
      <c r="I9" s="1" t="s">
        <v>19</v>
      </c>
      <c r="J9" s="1"/>
      <c r="K9" s="51"/>
    </row>
    <row r="10" spans="1:11" ht="15.6">
      <c r="A10" s="22"/>
      <c r="B10" s="22"/>
      <c r="C10" s="6" t="s">
        <v>21</v>
      </c>
      <c r="D10" s="8"/>
      <c r="E10" s="8"/>
      <c r="F10" s="41"/>
      <c r="G10" s="42"/>
      <c r="H10" s="1" t="s">
        <v>19</v>
      </c>
      <c r="I10" s="1" t="s">
        <v>19</v>
      </c>
      <c r="J10" s="1"/>
      <c r="K10" s="52"/>
    </row>
    <row r="11" spans="1:11" ht="24" customHeight="1">
      <c r="A11" s="22" t="s">
        <v>22</v>
      </c>
      <c r="B11" s="22"/>
      <c r="C11" s="22" t="s">
        <v>23</v>
      </c>
      <c r="D11" s="22"/>
      <c r="E11" s="22"/>
      <c r="F11" s="43" t="s">
        <v>24</v>
      </c>
      <c r="G11" s="44"/>
      <c r="H11" s="44"/>
      <c r="I11" s="44"/>
      <c r="J11" s="44"/>
      <c r="K11" s="45"/>
    </row>
    <row r="12" spans="1:11" ht="88.95" customHeight="1">
      <c r="A12" s="22"/>
      <c r="B12" s="22"/>
      <c r="C12" s="46" t="s">
        <v>74</v>
      </c>
      <c r="D12" s="46"/>
      <c r="E12" s="46"/>
      <c r="F12" s="47" t="s">
        <v>25</v>
      </c>
      <c r="G12" s="48"/>
      <c r="H12" s="48"/>
      <c r="I12" s="48"/>
      <c r="J12" s="48"/>
      <c r="K12" s="49"/>
    </row>
    <row r="13" spans="1:11" ht="42.75" customHeight="1">
      <c r="A13" s="25" t="s">
        <v>26</v>
      </c>
      <c r="B13" s="4" t="s">
        <v>27</v>
      </c>
      <c r="C13" s="2" t="s">
        <v>28</v>
      </c>
      <c r="D13" s="1" t="s">
        <v>29</v>
      </c>
      <c r="E13" s="2" t="s">
        <v>30</v>
      </c>
      <c r="F13" s="39" t="s">
        <v>31</v>
      </c>
      <c r="G13" s="39"/>
      <c r="H13" s="21" t="s">
        <v>12</v>
      </c>
      <c r="I13" s="21" t="s">
        <v>13</v>
      </c>
      <c r="J13" s="39" t="s">
        <v>15</v>
      </c>
      <c r="K13" s="39"/>
    </row>
    <row r="14" spans="1:11" ht="15.6">
      <c r="A14" s="25"/>
      <c r="B14" s="29" t="s">
        <v>32</v>
      </c>
      <c r="C14" s="31" t="s">
        <v>33</v>
      </c>
      <c r="D14" s="57" t="s">
        <v>75</v>
      </c>
      <c r="E14" s="12" t="s">
        <v>34</v>
      </c>
      <c r="F14" s="38" t="str">
        <f>E14</f>
        <v>167500只</v>
      </c>
      <c r="G14" s="38"/>
      <c r="H14" s="21">
        <v>10</v>
      </c>
      <c r="I14" s="21">
        <v>10</v>
      </c>
      <c r="J14" s="39"/>
      <c r="K14" s="39"/>
    </row>
    <row r="15" spans="1:11" ht="15.6">
      <c r="A15" s="25"/>
      <c r="B15" s="30"/>
      <c r="C15" s="31"/>
      <c r="D15" s="11" t="s">
        <v>35</v>
      </c>
      <c r="E15" s="12" t="s">
        <v>36</v>
      </c>
      <c r="F15" s="38" t="str">
        <f>E15</f>
        <v>3500头</v>
      </c>
      <c r="G15" s="38"/>
      <c r="H15" s="21">
        <v>10</v>
      </c>
      <c r="I15" s="21">
        <v>10</v>
      </c>
      <c r="J15" s="39"/>
      <c r="K15" s="39"/>
    </row>
    <row r="16" spans="1:11" ht="15.6">
      <c r="A16" s="25"/>
      <c r="B16" s="30"/>
      <c r="C16" s="10" t="s">
        <v>37</v>
      </c>
      <c r="D16" s="11" t="s">
        <v>38</v>
      </c>
      <c r="E16" s="13">
        <v>1</v>
      </c>
      <c r="F16" s="40">
        <v>1</v>
      </c>
      <c r="G16" s="38"/>
      <c r="H16" s="21">
        <v>10</v>
      </c>
      <c r="I16" s="21">
        <v>10</v>
      </c>
      <c r="J16" s="39"/>
      <c r="K16" s="39"/>
    </row>
    <row r="17" spans="1:11" ht="15.6">
      <c r="A17" s="25"/>
      <c r="B17" s="30"/>
      <c r="C17" s="10" t="s">
        <v>40</v>
      </c>
      <c r="D17" s="11" t="s">
        <v>41</v>
      </c>
      <c r="E17" s="14">
        <v>1</v>
      </c>
      <c r="F17" s="40">
        <v>1</v>
      </c>
      <c r="G17" s="38">
        <v>1</v>
      </c>
      <c r="H17" s="21">
        <v>10</v>
      </c>
      <c r="I17" s="21">
        <v>10</v>
      </c>
      <c r="J17" s="39"/>
      <c r="K17" s="39"/>
    </row>
    <row r="18" spans="1:11" ht="15.6">
      <c r="A18" s="25"/>
      <c r="B18" s="30"/>
      <c r="C18" s="10" t="s">
        <v>42</v>
      </c>
      <c r="D18" s="11" t="s">
        <v>43</v>
      </c>
      <c r="E18" s="11" t="s">
        <v>44</v>
      </c>
      <c r="F18" s="38" t="s">
        <v>45</v>
      </c>
      <c r="G18" s="38"/>
      <c r="H18" s="21">
        <v>10</v>
      </c>
      <c r="I18" s="21">
        <v>10</v>
      </c>
      <c r="J18" s="39"/>
      <c r="K18" s="39"/>
    </row>
    <row r="19" spans="1:11" ht="28.8">
      <c r="A19" s="25"/>
      <c r="B19" s="29" t="s">
        <v>46</v>
      </c>
      <c r="C19" s="10" t="s">
        <v>47</v>
      </c>
      <c r="D19" s="12" t="s">
        <v>48</v>
      </c>
      <c r="E19" s="11" t="s">
        <v>49</v>
      </c>
      <c r="F19" s="38" t="s">
        <v>49</v>
      </c>
      <c r="G19" s="38" t="s">
        <v>50</v>
      </c>
      <c r="H19" s="21">
        <v>10</v>
      </c>
      <c r="I19" s="21">
        <v>10</v>
      </c>
      <c r="J19" s="39"/>
      <c r="K19" s="39"/>
    </row>
    <row r="20" spans="1:11" ht="28.8">
      <c r="A20" s="25"/>
      <c r="B20" s="30"/>
      <c r="C20" s="10" t="s">
        <v>51</v>
      </c>
      <c r="D20" s="12" t="s">
        <v>52</v>
      </c>
      <c r="E20" s="11" t="s">
        <v>53</v>
      </c>
      <c r="F20" s="38" t="s">
        <v>53</v>
      </c>
      <c r="G20" s="38"/>
      <c r="H20" s="21">
        <v>10</v>
      </c>
      <c r="I20" s="21">
        <v>10</v>
      </c>
      <c r="J20" s="39"/>
      <c r="K20" s="39"/>
    </row>
    <row r="21" spans="1:11" ht="28.8">
      <c r="A21" s="25"/>
      <c r="B21" s="30"/>
      <c r="C21" s="10" t="s">
        <v>54</v>
      </c>
      <c r="D21" s="12" t="s">
        <v>55</v>
      </c>
      <c r="E21" s="11" t="s">
        <v>56</v>
      </c>
      <c r="F21" s="38" t="s">
        <v>56</v>
      </c>
      <c r="G21" s="38"/>
      <c r="H21" s="21">
        <v>10</v>
      </c>
      <c r="I21" s="21">
        <v>10</v>
      </c>
      <c r="J21" s="39"/>
      <c r="K21" s="39"/>
    </row>
    <row r="22" spans="1:11" ht="15.6" customHeight="1">
      <c r="A22" s="25"/>
      <c r="B22" s="9" t="s">
        <v>57</v>
      </c>
      <c r="C22" s="10" t="s">
        <v>58</v>
      </c>
      <c r="D22" s="15" t="s">
        <v>59</v>
      </c>
      <c r="E22" s="13" t="s">
        <v>60</v>
      </c>
      <c r="F22" s="40">
        <v>0.9</v>
      </c>
      <c r="G22" s="38" t="s">
        <v>60</v>
      </c>
      <c r="H22" s="21">
        <v>10</v>
      </c>
      <c r="I22" s="21">
        <v>10</v>
      </c>
      <c r="J22" s="39"/>
      <c r="K22" s="39"/>
    </row>
    <row r="23" spans="1:11" ht="20.25" customHeight="1">
      <c r="A23" s="35" t="s">
        <v>61</v>
      </c>
      <c r="B23" s="36"/>
      <c r="C23" s="36"/>
      <c r="D23" s="36"/>
      <c r="E23" s="36"/>
      <c r="F23" s="36"/>
      <c r="G23" s="37"/>
      <c r="H23" s="17">
        <v>100</v>
      </c>
      <c r="I23" s="16">
        <f>I7+SUM(I14:I22)</f>
        <v>97.1</v>
      </c>
      <c r="J23" s="35"/>
      <c r="K23" s="37"/>
    </row>
    <row r="24" spans="1:11" ht="24.75" customHeight="1">
      <c r="A24" s="26" t="s">
        <v>62</v>
      </c>
      <c r="B24" s="32" t="s">
        <v>63</v>
      </c>
      <c r="C24" s="33"/>
      <c r="D24" s="31" t="s">
        <v>64</v>
      </c>
      <c r="E24" s="31"/>
      <c r="F24" s="31"/>
      <c r="G24" s="34" t="s">
        <v>65</v>
      </c>
      <c r="H24" s="34"/>
      <c r="I24" s="34"/>
      <c r="J24" s="34"/>
      <c r="K24" s="33"/>
    </row>
    <row r="25" spans="1:11" ht="24.75" customHeight="1">
      <c r="A25" s="27"/>
      <c r="B25" s="32" t="s">
        <v>66</v>
      </c>
      <c r="C25" s="33"/>
      <c r="D25" s="31" t="s">
        <v>67</v>
      </c>
      <c r="E25" s="31"/>
      <c r="F25" s="31"/>
      <c r="G25" s="34" t="s">
        <v>68</v>
      </c>
      <c r="H25" s="34"/>
      <c r="I25" s="34"/>
      <c r="J25" s="34"/>
      <c r="K25" s="33"/>
    </row>
    <row r="26" spans="1:11" ht="24.75" customHeight="1">
      <c r="A26" s="27"/>
      <c r="B26" s="32" t="s">
        <v>69</v>
      </c>
      <c r="C26" s="33"/>
      <c r="D26" s="31" t="s">
        <v>70</v>
      </c>
      <c r="E26" s="31"/>
      <c r="F26" s="31"/>
      <c r="G26" s="34" t="s">
        <v>71</v>
      </c>
      <c r="H26" s="34"/>
      <c r="I26" s="34"/>
      <c r="J26" s="34"/>
      <c r="K26" s="33"/>
    </row>
    <row r="27" spans="1:11" ht="24.75" customHeight="1">
      <c r="A27" s="28"/>
      <c r="B27" s="32" t="s">
        <v>39</v>
      </c>
      <c r="C27" s="33"/>
      <c r="D27" s="31"/>
      <c r="E27" s="31"/>
      <c r="F27" s="31"/>
      <c r="G27" s="34"/>
      <c r="H27" s="34"/>
      <c r="I27" s="34"/>
      <c r="J27" s="34"/>
      <c r="K27" s="33"/>
    </row>
    <row r="28" spans="1:11" ht="15.6">
      <c r="A28" s="23" t="s">
        <v>72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</row>
    <row r="29" spans="1:11" ht="15.6">
      <c r="A29" s="24" t="s">
        <v>73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</sheetData>
  <mergeCells count="61">
    <mergeCell ref="A5:B5"/>
    <mergeCell ref="C5:D5"/>
    <mergeCell ref="F5:K5"/>
    <mergeCell ref="F6:G6"/>
    <mergeCell ref="A6:B10"/>
    <mergeCell ref="A1:K1"/>
    <mergeCell ref="A2:K2"/>
    <mergeCell ref="A3:K3"/>
    <mergeCell ref="A4:B4"/>
    <mergeCell ref="C4:K4"/>
    <mergeCell ref="C12:E12"/>
    <mergeCell ref="F12:K12"/>
    <mergeCell ref="F13:G13"/>
    <mergeCell ref="J13:K13"/>
    <mergeCell ref="K7:K10"/>
    <mergeCell ref="F7:G7"/>
    <mergeCell ref="F8:G8"/>
    <mergeCell ref="F9:G9"/>
    <mergeCell ref="F10:G10"/>
    <mergeCell ref="C11:E11"/>
    <mergeCell ref="F11:K11"/>
    <mergeCell ref="F14:G14"/>
    <mergeCell ref="J14:K14"/>
    <mergeCell ref="F15:G15"/>
    <mergeCell ref="J15:K15"/>
    <mergeCell ref="F16:G16"/>
    <mergeCell ref="J16:K16"/>
    <mergeCell ref="F19:G19"/>
    <mergeCell ref="J19:K19"/>
    <mergeCell ref="F17:G17"/>
    <mergeCell ref="J17:K17"/>
    <mergeCell ref="F18:G18"/>
    <mergeCell ref="J18:K18"/>
    <mergeCell ref="F21:G21"/>
    <mergeCell ref="J21:K21"/>
    <mergeCell ref="F22:G22"/>
    <mergeCell ref="J22:K22"/>
    <mergeCell ref="F20:G20"/>
    <mergeCell ref="J20:K20"/>
    <mergeCell ref="G27:K27"/>
    <mergeCell ref="A23:G23"/>
    <mergeCell ref="J23:K23"/>
    <mergeCell ref="B24:C24"/>
    <mergeCell ref="D24:F24"/>
    <mergeCell ref="G24:K24"/>
    <mergeCell ref="A11:B12"/>
    <mergeCell ref="A28:K28"/>
    <mergeCell ref="A29:K29"/>
    <mergeCell ref="A13:A22"/>
    <mergeCell ref="A24:A27"/>
    <mergeCell ref="B14:B18"/>
    <mergeCell ref="B19:B21"/>
    <mergeCell ref="C14:C15"/>
    <mergeCell ref="B25:C25"/>
    <mergeCell ref="D25:F25"/>
    <mergeCell ref="G25:K25"/>
    <mergeCell ref="B26:C26"/>
    <mergeCell ref="D26:F26"/>
    <mergeCell ref="G26:K26"/>
    <mergeCell ref="B27:C27"/>
    <mergeCell ref="D27:F27"/>
  </mergeCells>
  <phoneticPr fontId="13" type="noConversion"/>
  <pageMargins left="0.75" right="0.75" top="1" bottom="1" header="0.5" footer="0.5"/>
  <pageSetup paperSize="9" scale="6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PC</cp:lastModifiedBy>
  <cp:lastPrinted>2020-12-08T17:00:00Z</cp:lastPrinted>
  <dcterms:created xsi:type="dcterms:W3CDTF">2020-03-13T14:56:00Z</dcterms:created>
  <dcterms:modified xsi:type="dcterms:W3CDTF">2021-07-15T03:50:34Z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  <property fmtid="{D5CDD505-2E9C-101B-9397-08002B2CF9AE}" pid="3" name="ICV">
    <vt:lpwstr>515A2FB09C7F49A3A3E7EA4ED03E1FCE</vt:lpwstr>
  </property>
</Properties>
</file>