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3256" windowHeight="10356"/>
  </bookViews>
  <sheets>
    <sheet name="项目支出绩效自评表 " sheetId="3" r:id="rId1"/>
  </sheets>
  <calcPr calcId="124519"/>
</workbook>
</file>

<file path=xl/calcChain.xml><?xml version="1.0" encoding="utf-8"?>
<calcChain xmlns="http://schemas.openxmlformats.org/spreadsheetml/2006/main">
  <c r="I20" i="3"/>
  <c r="J7"/>
</calcChain>
</file>

<file path=xl/sharedStrings.xml><?xml version="1.0" encoding="utf-8"?>
<sst xmlns="http://schemas.openxmlformats.org/spreadsheetml/2006/main" count="82" uniqueCount="70">
  <si>
    <t>附件1</t>
  </si>
  <si>
    <t xml:space="preserve">项目支出绩效自评表 </t>
  </si>
  <si>
    <t>（2020年度）</t>
  </si>
  <si>
    <t>项目名称</t>
  </si>
  <si>
    <t>绿化养护（除草虫、撒水药）</t>
  </si>
  <si>
    <t>区级主管部门</t>
  </si>
  <si>
    <t>大白庄镇人民政府</t>
  </si>
  <si>
    <t>项目实施单位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</si>
  <si>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</si>
  <si>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</si>
  <si>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</si>
  <si>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</si>
  <si>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</si>
  <si>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</si>
  <si>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</si>
  <si>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</si>
  <si>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</si>
  <si>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</si>
  <si>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</si>
  <si>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t>年度总体目标</t>
  </si>
  <si>
    <t>年初预期目标</t>
  </si>
  <si>
    <t>年度实际完成情况</t>
  </si>
  <si>
    <t>绩效指标</t>
  </si>
  <si>
    <t>二级指标</t>
  </si>
  <si>
    <t>三级指标</t>
  </si>
  <si>
    <t>年度指标值(A)</t>
  </si>
  <si>
    <t>实际完成值(B)</t>
  </si>
  <si>
    <t>产出指标</t>
  </si>
  <si>
    <t>数量指标</t>
  </si>
  <si>
    <t>117528.5平米</t>
  </si>
  <si>
    <t>……</t>
  </si>
  <si>
    <t>质量指标</t>
  </si>
  <si>
    <t>时效指标</t>
  </si>
  <si>
    <t>2020年1月至2020年12月</t>
  </si>
  <si>
    <t>成本指标</t>
  </si>
  <si>
    <t>≤3.83元/平方米</t>
  </si>
  <si>
    <t>社会效益指标</t>
  </si>
  <si>
    <t>效果显著</t>
  </si>
  <si>
    <t>满意度指标</t>
  </si>
  <si>
    <t>服务对象
满意度指标</t>
  </si>
  <si>
    <t>≥90%</t>
  </si>
  <si>
    <t>总分</t>
  </si>
  <si>
    <t>自评人员信息</t>
  </si>
  <si>
    <t>姓名</t>
  </si>
  <si>
    <t>职务</t>
  </si>
  <si>
    <t>工作单位及部门</t>
  </si>
  <si>
    <t>张雅军</t>
  </si>
  <si>
    <t>部长</t>
  </si>
  <si>
    <t>大白庄镇人民政府  武装部</t>
  </si>
  <si>
    <t>张玲祥</t>
  </si>
  <si>
    <t>主任</t>
  </si>
  <si>
    <t>大白庄镇人民政府  农业办公室</t>
  </si>
  <si>
    <r>
      <rPr>
        <sz val="12"/>
        <color theme="1"/>
        <rFont val="宋体"/>
        <family val="3"/>
        <charset val="134"/>
      </rP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</si>
  <si>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</si>
  <si>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r>
      <rPr>
        <sz val="12"/>
        <rFont val="宋体"/>
        <family val="3"/>
        <charset val="134"/>
      </rPr>
      <t>项目资金（万元）</t>
    </r>
  </si>
  <si>
    <t xml:space="preserve">      其他资金</t>
  </si>
  <si>
    <r>
      <rPr>
        <sz val="12"/>
        <rFont val="宋体"/>
        <family val="3"/>
        <charset val="134"/>
      </rPr>
      <t>一级指标</t>
    </r>
  </si>
  <si>
    <t>效益指标</t>
    <phoneticPr fontId="9" type="noConversion"/>
  </si>
  <si>
    <t>绿化养护面积</t>
    <phoneticPr fontId="9" type="noConversion"/>
  </si>
  <si>
    <t>117528.5平米</t>
    <phoneticPr fontId="9" type="noConversion"/>
  </si>
  <si>
    <t>绿化养护合格率</t>
    <phoneticPr fontId="9" type="noConversion"/>
  </si>
  <si>
    <t>项目保障期限</t>
    <phoneticPr fontId="9" type="noConversion"/>
  </si>
  <si>
    <t>2020年1月至2020年12月</t>
    <phoneticPr fontId="9" type="noConversion"/>
  </si>
  <si>
    <t>单位养护成本</t>
    <phoneticPr fontId="9" type="noConversion"/>
  </si>
  <si>
    <t>≤3.83元/平方米</t>
    <phoneticPr fontId="9" type="noConversion"/>
  </si>
  <si>
    <t>4.24元/平方米</t>
    <phoneticPr fontId="9" type="noConversion"/>
  </si>
  <si>
    <t>提升辖区绿化环境质量和便捷程度，建设美丽乡村</t>
    <phoneticPr fontId="9" type="noConversion"/>
  </si>
  <si>
    <t>受益对象满意度</t>
    <phoneticPr fontId="9" type="noConversion"/>
  </si>
  <si>
    <t>完成大白绿化养护，提升辖区绿化环境质量。
符合工程施工质量验收相关要求，依法依规，按时投入使用。</t>
    <phoneticPr fontId="9" type="noConversion"/>
  </si>
  <si>
    <t>完成大白绿化养护，提升辖区绿化环境质量。
符合工程施工质量验收相关要求，依法依规，按时投入使用。</t>
    <phoneticPr fontId="9" type="noConversion"/>
  </si>
</sst>
</file>

<file path=xl/styles.xml><?xml version="1.0" encoding="utf-8"?>
<styleSheet xmlns="http://schemas.openxmlformats.org/spreadsheetml/2006/main">
  <numFmts count="2">
    <numFmt numFmtId="176" formatCode="_ &quot;￥&quot;* #,##0.00_ ;_ &quot;￥&quot;* \-#,##0.00_ ;_ &quot;￥&quot;* &quot;-&quot;??_ ;_ @_ "/>
    <numFmt numFmtId="177" formatCode="0.00_ "/>
  </numFmts>
  <fonts count="14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6" fillId="0" borderId="0"/>
    <xf numFmtId="0" fontId="8" fillId="0" borderId="0">
      <alignment vertical="center"/>
    </xf>
    <xf numFmtId="0" fontId="6" fillId="0" borderId="0"/>
    <xf numFmtId="0" fontId="6" fillId="0" borderId="0"/>
    <xf numFmtId="0" fontId="6" fillId="0" borderId="0"/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176" fontId="6" fillId="0" borderId="0" applyFont="0" applyFill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2" xfId="5" applyFont="1" applyFill="1" applyBorder="1" applyAlignment="1">
      <alignment horizontal="center" vertical="center" wrapText="1"/>
    </xf>
    <xf numFmtId="0" fontId="6" fillId="0" borderId="6" xfId="5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/>
    </xf>
    <xf numFmtId="177" fontId="10" fillId="0" borderId="2" xfId="0" applyNumberFormat="1" applyFont="1" applyFill="1" applyBorder="1" applyAlignment="1">
      <alignment horizontal="center" vertical="center"/>
    </xf>
    <xf numFmtId="10" fontId="10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9" fontId="12" fillId="0" borderId="2" xfId="0" applyNumberFormat="1" applyFont="1" applyFill="1" applyBorder="1" applyAlignment="1">
      <alignment horizontal="center" vertical="center"/>
    </xf>
    <xf numFmtId="9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9" fontId="11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 textRotation="255"/>
    </xf>
    <xf numFmtId="0" fontId="5" fillId="0" borderId="1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6" xfId="5" applyFont="1" applyFill="1" applyBorder="1" applyAlignment="1">
      <alignment horizontal="center" vertical="center" wrapText="1"/>
    </xf>
    <xf numFmtId="0" fontId="6" fillId="0" borderId="7" xfId="5" applyFont="1" applyFill="1" applyBorder="1" applyAlignment="1">
      <alignment horizontal="center" vertical="center" wrapText="1"/>
    </xf>
    <xf numFmtId="0" fontId="6" fillId="0" borderId="4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6" fillId="0" borderId="3" xfId="5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9" fontId="12" fillId="0" borderId="2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left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</cellXfs>
  <cellStyles count="11">
    <cellStyle name="常规" xfId="0" builtinId="0"/>
    <cellStyle name="常规 2" xfId="5"/>
    <cellStyle name="常规 2 2" xfId="3"/>
    <cellStyle name="常规 2 2 2" xfId="1"/>
    <cellStyle name="常规 2 3" xfId="4"/>
    <cellStyle name="常规 3" xfId="6"/>
    <cellStyle name="常规 3 2" xfId="2"/>
    <cellStyle name="常规 3_区县绩效目标申报表、监控表、自评表" xfId="7"/>
    <cellStyle name="常规 4" xfId="8"/>
    <cellStyle name="常规 5" xfId="9"/>
    <cellStyle name="货币 2" xfId="10"/>
  </cellStyles>
  <dxfs count="0"/>
  <tableStyles count="0" defaultTableStyle="TableStyleMedium9"/>
  <colors>
    <mruColors>
      <color rgb="FFFFFF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workbookViewId="0">
      <selection activeCell="C5" sqref="C5:D5"/>
    </sheetView>
  </sheetViews>
  <sheetFormatPr defaultColWidth="8.88671875" defaultRowHeight="14.4"/>
  <cols>
    <col min="3" max="3" width="18.88671875" customWidth="1"/>
    <col min="4" max="4" width="25.33203125" customWidth="1"/>
    <col min="5" max="5" width="16" customWidth="1"/>
  </cols>
  <sheetData>
    <row r="1" spans="1:11" ht="17.399999999999999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 ht="25.8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ht="15.6">
      <c r="A3" s="54" t="s">
        <v>2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ht="24.75" customHeight="1">
      <c r="A4" s="55" t="s">
        <v>3</v>
      </c>
      <c r="B4" s="55"/>
      <c r="C4" s="56" t="s">
        <v>4</v>
      </c>
      <c r="D4" s="56"/>
      <c r="E4" s="56"/>
      <c r="F4" s="56"/>
      <c r="G4" s="56"/>
      <c r="H4" s="56"/>
      <c r="I4" s="56"/>
      <c r="J4" s="56"/>
      <c r="K4" s="57"/>
    </row>
    <row r="5" spans="1:11" ht="24.75" customHeight="1">
      <c r="A5" s="55" t="s">
        <v>5</v>
      </c>
      <c r="B5" s="55"/>
      <c r="C5" s="55" t="s">
        <v>6</v>
      </c>
      <c r="D5" s="55"/>
      <c r="E5" s="1" t="s">
        <v>7</v>
      </c>
      <c r="F5" s="58" t="s">
        <v>6</v>
      </c>
      <c r="G5" s="56"/>
      <c r="H5" s="56"/>
      <c r="I5" s="56"/>
      <c r="J5" s="56"/>
      <c r="K5" s="57"/>
    </row>
    <row r="6" spans="1:11" ht="62.4">
      <c r="A6" s="21" t="s">
        <v>54</v>
      </c>
      <c r="B6" s="21"/>
      <c r="C6" s="4"/>
      <c r="D6" s="5" t="s">
        <v>8</v>
      </c>
      <c r="E6" s="5" t="s">
        <v>9</v>
      </c>
      <c r="F6" s="40" t="s">
        <v>10</v>
      </c>
      <c r="G6" s="41"/>
      <c r="H6" s="5" t="s">
        <v>11</v>
      </c>
      <c r="I6" s="5" t="s">
        <v>12</v>
      </c>
      <c r="J6" s="5" t="s">
        <v>13</v>
      </c>
      <c r="K6" s="6" t="s">
        <v>14</v>
      </c>
    </row>
    <row r="7" spans="1:11" ht="15.6">
      <c r="A7" s="21"/>
      <c r="B7" s="21"/>
      <c r="C7" s="7" t="s">
        <v>15</v>
      </c>
      <c r="D7" s="8">
        <v>45</v>
      </c>
      <c r="E7" s="8">
        <v>45</v>
      </c>
      <c r="F7" s="40">
        <v>49.79</v>
      </c>
      <c r="G7" s="41"/>
      <c r="H7" s="8">
        <v>10</v>
      </c>
      <c r="I7" s="9">
        <v>9</v>
      </c>
      <c r="J7" s="10">
        <f>F7/E7*100%</f>
        <v>1.1064444444444443</v>
      </c>
      <c r="K7" s="42"/>
    </row>
    <row r="8" spans="1:11" ht="31.2">
      <c r="A8" s="21"/>
      <c r="B8" s="21"/>
      <c r="C8" s="7" t="s">
        <v>16</v>
      </c>
      <c r="D8" s="11"/>
      <c r="E8" s="11"/>
      <c r="F8" s="40"/>
      <c r="G8" s="41"/>
      <c r="H8" s="8" t="s">
        <v>17</v>
      </c>
      <c r="I8" s="8" t="s">
        <v>17</v>
      </c>
      <c r="J8" s="8"/>
      <c r="K8" s="43"/>
    </row>
    <row r="9" spans="1:11" ht="31.2">
      <c r="A9" s="21"/>
      <c r="B9" s="21"/>
      <c r="C9" s="7" t="s">
        <v>18</v>
      </c>
      <c r="D9" s="11"/>
      <c r="E9" s="11"/>
      <c r="F9" s="40"/>
      <c r="G9" s="41"/>
      <c r="H9" s="8" t="s">
        <v>17</v>
      </c>
      <c r="I9" s="8" t="s">
        <v>17</v>
      </c>
      <c r="J9" s="8"/>
      <c r="K9" s="43"/>
    </row>
    <row r="10" spans="1:11" ht="15.6">
      <c r="A10" s="21"/>
      <c r="B10" s="21"/>
      <c r="C10" s="7" t="s">
        <v>55</v>
      </c>
      <c r="D10" s="11"/>
      <c r="E10" s="11"/>
      <c r="F10" s="40"/>
      <c r="G10" s="41"/>
      <c r="H10" s="8" t="s">
        <v>17</v>
      </c>
      <c r="I10" s="8" t="s">
        <v>17</v>
      </c>
      <c r="J10" s="8"/>
      <c r="K10" s="44"/>
    </row>
    <row r="11" spans="1:11" ht="24" customHeight="1">
      <c r="A11" s="21" t="s">
        <v>19</v>
      </c>
      <c r="B11" s="21"/>
      <c r="C11" s="21" t="s">
        <v>20</v>
      </c>
      <c r="D11" s="21"/>
      <c r="E11" s="21"/>
      <c r="F11" s="45" t="s">
        <v>21</v>
      </c>
      <c r="G11" s="46"/>
      <c r="H11" s="46"/>
      <c r="I11" s="46"/>
      <c r="J11" s="46"/>
      <c r="K11" s="47"/>
    </row>
    <row r="12" spans="1:11" ht="62.25" customHeight="1">
      <c r="A12" s="21"/>
      <c r="B12" s="21"/>
      <c r="C12" s="48" t="s">
        <v>68</v>
      </c>
      <c r="D12" s="48"/>
      <c r="E12" s="48"/>
      <c r="F12" s="49" t="s">
        <v>69</v>
      </c>
      <c r="G12" s="50"/>
      <c r="H12" s="50"/>
      <c r="I12" s="50"/>
      <c r="J12" s="50"/>
      <c r="K12" s="51"/>
    </row>
    <row r="13" spans="1:11" ht="42.75" customHeight="1">
      <c r="A13" s="24" t="s">
        <v>22</v>
      </c>
      <c r="B13" s="12" t="s">
        <v>56</v>
      </c>
      <c r="C13" s="5" t="s">
        <v>23</v>
      </c>
      <c r="D13" s="8" t="s">
        <v>24</v>
      </c>
      <c r="E13" s="5" t="s">
        <v>25</v>
      </c>
      <c r="F13" s="40" t="s">
        <v>26</v>
      </c>
      <c r="G13" s="41"/>
      <c r="H13" s="5" t="s">
        <v>11</v>
      </c>
      <c r="I13" s="5" t="s">
        <v>12</v>
      </c>
      <c r="J13" s="40" t="s">
        <v>14</v>
      </c>
      <c r="K13" s="41"/>
    </row>
    <row r="14" spans="1:11" ht="15.6">
      <c r="A14" s="24"/>
      <c r="B14" s="28" t="s">
        <v>27</v>
      </c>
      <c r="C14" s="2" t="s">
        <v>28</v>
      </c>
      <c r="D14" s="13" t="s">
        <v>58</v>
      </c>
      <c r="E14" s="14" t="s">
        <v>59</v>
      </c>
      <c r="F14" s="38" t="s">
        <v>29</v>
      </c>
      <c r="G14" s="38"/>
      <c r="H14" s="5">
        <v>12</v>
      </c>
      <c r="I14" s="5">
        <v>12</v>
      </c>
      <c r="J14" s="21"/>
      <c r="K14" s="21"/>
    </row>
    <row r="15" spans="1:11" ht="15.6">
      <c r="A15" s="24"/>
      <c r="B15" s="29"/>
      <c r="C15" s="2" t="s">
        <v>31</v>
      </c>
      <c r="D15" s="13" t="s">
        <v>60</v>
      </c>
      <c r="E15" s="15">
        <v>1</v>
      </c>
      <c r="F15" s="37">
        <v>1</v>
      </c>
      <c r="G15" s="38">
        <v>1</v>
      </c>
      <c r="H15" s="5">
        <v>12</v>
      </c>
      <c r="I15" s="5">
        <v>12</v>
      </c>
      <c r="J15" s="21"/>
      <c r="K15" s="21"/>
    </row>
    <row r="16" spans="1:11" ht="28.8">
      <c r="A16" s="24"/>
      <c r="B16" s="29"/>
      <c r="C16" s="2" t="s">
        <v>32</v>
      </c>
      <c r="D16" s="13" t="s">
        <v>61</v>
      </c>
      <c r="E16" s="13" t="s">
        <v>62</v>
      </c>
      <c r="F16" s="39" t="s">
        <v>33</v>
      </c>
      <c r="G16" s="39"/>
      <c r="H16" s="5">
        <v>13</v>
      </c>
      <c r="I16" s="5">
        <v>13</v>
      </c>
      <c r="J16" s="21"/>
      <c r="K16" s="21"/>
    </row>
    <row r="17" spans="1:11" ht="31.2">
      <c r="A17" s="24"/>
      <c r="B17" s="29"/>
      <c r="C17" s="2" t="s">
        <v>34</v>
      </c>
      <c r="D17" s="13" t="s">
        <v>63</v>
      </c>
      <c r="E17" s="5" t="s">
        <v>64</v>
      </c>
      <c r="F17" s="38" t="s">
        <v>65</v>
      </c>
      <c r="G17" s="38" t="s">
        <v>35</v>
      </c>
      <c r="H17" s="5">
        <v>13</v>
      </c>
      <c r="I17" s="5">
        <v>10</v>
      </c>
      <c r="J17" s="21"/>
      <c r="K17" s="21"/>
    </row>
    <row r="18" spans="1:11" ht="28.8" customHeight="1">
      <c r="A18" s="24"/>
      <c r="B18" s="2" t="s">
        <v>57</v>
      </c>
      <c r="C18" s="2" t="s">
        <v>36</v>
      </c>
      <c r="D18" s="13" t="s">
        <v>66</v>
      </c>
      <c r="E18" s="16" t="s">
        <v>37</v>
      </c>
      <c r="F18" s="38" t="s">
        <v>37</v>
      </c>
      <c r="G18" s="38" t="s">
        <v>37</v>
      </c>
      <c r="H18" s="5">
        <v>30</v>
      </c>
      <c r="I18" s="5">
        <v>30</v>
      </c>
      <c r="J18" s="21"/>
      <c r="K18" s="21"/>
    </row>
    <row r="19" spans="1:11" ht="15.6" customHeight="1">
      <c r="A19" s="24"/>
      <c r="B19" s="3" t="s">
        <v>38</v>
      </c>
      <c r="C19" s="2" t="s">
        <v>39</v>
      </c>
      <c r="D19" s="17" t="s">
        <v>67</v>
      </c>
      <c r="E19" s="18" t="s">
        <v>40</v>
      </c>
      <c r="F19" s="37">
        <v>0.9</v>
      </c>
      <c r="G19" s="38" t="s">
        <v>40</v>
      </c>
      <c r="H19" s="5">
        <v>10</v>
      </c>
      <c r="I19" s="5">
        <v>10</v>
      </c>
      <c r="J19" s="21"/>
      <c r="K19" s="21"/>
    </row>
    <row r="20" spans="1:11" ht="20.25" customHeight="1">
      <c r="A20" s="34" t="s">
        <v>41</v>
      </c>
      <c r="B20" s="35"/>
      <c r="C20" s="35"/>
      <c r="D20" s="35"/>
      <c r="E20" s="35"/>
      <c r="F20" s="35"/>
      <c r="G20" s="36"/>
      <c r="H20" s="19">
        <v>100</v>
      </c>
      <c r="I20" s="20">
        <f>I7+SUM(I14:I19)</f>
        <v>96</v>
      </c>
      <c r="J20" s="34"/>
      <c r="K20" s="36"/>
    </row>
    <row r="21" spans="1:11" ht="24.75" customHeight="1">
      <c r="A21" s="25" t="s">
        <v>42</v>
      </c>
      <c r="B21" s="30" t="s">
        <v>43</v>
      </c>
      <c r="C21" s="31"/>
      <c r="D21" s="32" t="s">
        <v>44</v>
      </c>
      <c r="E21" s="32"/>
      <c r="F21" s="32"/>
      <c r="G21" s="33" t="s">
        <v>45</v>
      </c>
      <c r="H21" s="33"/>
      <c r="I21" s="33"/>
      <c r="J21" s="33"/>
      <c r="K21" s="31"/>
    </row>
    <row r="22" spans="1:11" ht="24.75" customHeight="1">
      <c r="A22" s="26"/>
      <c r="B22" s="30" t="s">
        <v>46</v>
      </c>
      <c r="C22" s="31"/>
      <c r="D22" s="32" t="s">
        <v>47</v>
      </c>
      <c r="E22" s="32"/>
      <c r="F22" s="32"/>
      <c r="G22" s="33" t="s">
        <v>48</v>
      </c>
      <c r="H22" s="33"/>
      <c r="I22" s="33"/>
      <c r="J22" s="33"/>
      <c r="K22" s="31"/>
    </row>
    <row r="23" spans="1:11" ht="24.75" customHeight="1">
      <c r="A23" s="26"/>
      <c r="B23" s="30" t="s">
        <v>49</v>
      </c>
      <c r="C23" s="31"/>
      <c r="D23" s="32" t="s">
        <v>50</v>
      </c>
      <c r="E23" s="32"/>
      <c r="F23" s="32"/>
      <c r="G23" s="33" t="s">
        <v>51</v>
      </c>
      <c r="H23" s="33"/>
      <c r="I23" s="33"/>
      <c r="J23" s="33"/>
      <c r="K23" s="31"/>
    </row>
    <row r="24" spans="1:11" ht="24.75" customHeight="1">
      <c r="A24" s="27"/>
      <c r="B24" s="30" t="s">
        <v>30</v>
      </c>
      <c r="C24" s="31"/>
      <c r="D24" s="32"/>
      <c r="E24" s="32"/>
      <c r="F24" s="32"/>
      <c r="G24" s="33"/>
      <c r="H24" s="33"/>
      <c r="I24" s="33"/>
      <c r="J24" s="33"/>
      <c r="K24" s="31"/>
    </row>
    <row r="25" spans="1:11" ht="15.6">
      <c r="A25" s="22" t="s">
        <v>52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</row>
    <row r="26" spans="1:11" ht="15.6">
      <c r="A26" s="23" t="s">
        <v>53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</row>
  </sheetData>
  <mergeCells count="53">
    <mergeCell ref="A5:B5"/>
    <mergeCell ref="C5:D5"/>
    <mergeCell ref="F5:K5"/>
    <mergeCell ref="F6:G6"/>
    <mergeCell ref="A6:B10"/>
    <mergeCell ref="A1:K1"/>
    <mergeCell ref="A2:K2"/>
    <mergeCell ref="A3:K3"/>
    <mergeCell ref="A4:B4"/>
    <mergeCell ref="C4:K4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7:G7"/>
    <mergeCell ref="F8:G8"/>
    <mergeCell ref="F9:G9"/>
    <mergeCell ref="F10:G10"/>
    <mergeCell ref="K7:K10"/>
    <mergeCell ref="F18:G18"/>
    <mergeCell ref="J18:K18"/>
    <mergeCell ref="F16:G16"/>
    <mergeCell ref="J16:K16"/>
    <mergeCell ref="F17:G17"/>
    <mergeCell ref="J17:K17"/>
    <mergeCell ref="J20:K20"/>
    <mergeCell ref="B21:C21"/>
    <mergeCell ref="D21:F21"/>
    <mergeCell ref="G21:K21"/>
    <mergeCell ref="F19:G19"/>
    <mergeCell ref="J19:K19"/>
    <mergeCell ref="A11:B12"/>
    <mergeCell ref="A25:K25"/>
    <mergeCell ref="A26:K26"/>
    <mergeCell ref="A13:A19"/>
    <mergeCell ref="A21:A24"/>
    <mergeCell ref="B14:B17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A20:G20"/>
  </mergeCells>
  <phoneticPr fontId="9" type="noConversion"/>
  <pageMargins left="0.75" right="0.75" top="1" bottom="1" header="0.5" footer="0.5"/>
  <pageSetup paperSize="9" scale="6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刘亚娟</dc:creator>
  <cp:lastModifiedBy>PC</cp:lastModifiedBy>
  <cp:lastPrinted>2020-12-08T09:00:00Z</cp:lastPrinted>
  <dcterms:created xsi:type="dcterms:W3CDTF">2020-03-13T06:56:00Z</dcterms:created>
  <dcterms:modified xsi:type="dcterms:W3CDTF">2021-07-15T03:37:59Z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  <property fmtid="{D5CDD505-2E9C-101B-9397-08002B2CF9AE}" pid="3" name="ICV">
    <vt:lpwstr>515A2FB09C7F49A3A3E7EA4ED03E1FCE</vt:lpwstr>
  </property>
</Properties>
</file>