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21" i="3"/>
  <c r="F19"/>
  <c r="F18"/>
  <c r="F16"/>
  <c r="F14"/>
  <c r="J7"/>
</calcChain>
</file>

<file path=xl/sharedStrings.xml><?xml version="1.0" encoding="utf-8"?>
<sst xmlns="http://schemas.openxmlformats.org/spreadsheetml/2006/main" count="79" uniqueCount="70">
  <si>
    <t>附件1</t>
  </si>
  <si>
    <t xml:space="preserve">项目支出绩效自评表 </t>
  </si>
  <si>
    <t>（2020年度）</t>
  </si>
  <si>
    <t>项目名称</t>
  </si>
  <si>
    <t>坑塘水渠环境卫生</t>
  </si>
  <si>
    <t>区级主管部门</t>
  </si>
  <si>
    <t>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</si>
  <si>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</si>
  <si>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</si>
  <si>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</si>
  <si>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</si>
  <si>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</si>
  <si>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</si>
  <si>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</si>
  <si>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</si>
  <si>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</si>
  <si>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</si>
  <si>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</si>
  <si>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</si>
  <si>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</si>
  <si>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</si>
  <si>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</si>
  <si>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</si>
  <si>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</si>
  <si>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不定期对坑塘水渠漂浮物及绿藻进行打捞，保持坑塘水渠整体环境达到上级要求。</t>
  </si>
  <si>
    <t>绩效指标</t>
  </si>
  <si>
    <t>二级指标</t>
  </si>
  <si>
    <t>三级指标</t>
  </si>
  <si>
    <t>年度指标值(A)</t>
  </si>
  <si>
    <t>实际完成值(B)</t>
  </si>
  <si>
    <t>产出指标</t>
  </si>
  <si>
    <t>数量指标</t>
  </si>
  <si>
    <t>……</t>
  </si>
  <si>
    <t>质量指标</t>
  </si>
  <si>
    <t>时效指标</t>
  </si>
  <si>
    <t>成本指标</t>
  </si>
  <si>
    <t>社会效益指标</t>
  </si>
  <si>
    <t>有效提升</t>
  </si>
  <si>
    <t>生态效益指标</t>
  </si>
  <si>
    <t>有效保障</t>
  </si>
  <si>
    <t>满意度指标</t>
  </si>
  <si>
    <t>服务对象
满意度指标</t>
  </si>
  <si>
    <t>受益对象满意度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</si>
  <si>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</si>
  <si>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</si>
  <si>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</si>
  <si>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</si>
  <si>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</si>
  <si>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</si>
  <si>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</si>
  <si>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</si>
  <si>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</si>
  <si>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</si>
  <si>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</si>
  <si>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</si>
  <si>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</si>
  <si>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</si>
  <si>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≦500元/亩</t>
    <phoneticPr fontId="9" type="noConversion"/>
  </si>
  <si>
    <t>效益指标</t>
    <phoneticPr fontId="9" type="noConversion"/>
  </si>
  <si>
    <r>
      <rPr>
        <sz val="12"/>
        <rFont val="宋体"/>
        <family val="3"/>
        <charset val="134"/>
      </rPr>
      <t>一级指标</t>
    </r>
  </si>
  <si>
    <t>20元/亩</t>
    <phoneticPr fontId="9" type="noConversion"/>
  </si>
  <si>
    <t>不定期对坑塘水渠漂浮物及绿藻进行打捞，保持坑塘水渠整体环境达到上级要求。</t>
    <phoneticPr fontId="9" type="noConversion"/>
  </si>
  <si>
    <t>坑塘治理面积</t>
    <phoneticPr fontId="9" type="noConversion"/>
  </si>
  <si>
    <t>3000亩</t>
    <phoneticPr fontId="9" type="noConversion"/>
  </si>
  <si>
    <t>水体质量合格率</t>
    <phoneticPr fontId="9" type="noConversion"/>
  </si>
  <si>
    <t>项目保障时间</t>
    <phoneticPr fontId="9" type="noConversion"/>
  </si>
  <si>
    <t>2020.01-2020.12</t>
    <phoneticPr fontId="9" type="noConversion"/>
  </si>
  <si>
    <t>坑塘治理成本</t>
    <phoneticPr fontId="9" type="noConversion"/>
  </si>
  <si>
    <t>提升环境卫生质量，进一步提高居民群众幸福感</t>
    <phoneticPr fontId="9" type="noConversion"/>
  </si>
  <si>
    <t>保障水体质量，保持坑塘水渠整体环境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</si>
</sst>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_ &quot;￥&quot;* #,##0.00_ ;_ &quot;￥&quot;* \-#,##0.00_ ;_ &quot;￥&quot;* &quot;-&quot;??_ ;_ @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177" fontId="6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7" workbookViewId="0">
      <selection activeCell="H19" sqref="H19"/>
    </sheetView>
  </sheetViews>
  <sheetFormatPr defaultColWidth="8.88671875" defaultRowHeight="14.4"/>
  <cols>
    <col min="3" max="3" width="18.88671875" customWidth="1"/>
    <col min="4" max="4" width="25.33203125" customWidth="1"/>
    <col min="5" max="5" width="16" customWidth="1"/>
  </cols>
  <sheetData>
    <row r="1" spans="1:11" ht="17.399999999999999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8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6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4.75" customHeight="1">
      <c r="A4" s="21" t="s">
        <v>3</v>
      </c>
      <c r="B4" s="21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75" customHeight="1">
      <c r="A5" s="21" t="s">
        <v>5</v>
      </c>
      <c r="B5" s="21"/>
      <c r="C5" s="21" t="s">
        <v>6</v>
      </c>
      <c r="D5" s="21"/>
      <c r="E5" s="1" t="s">
        <v>7</v>
      </c>
      <c r="F5" s="22" t="s">
        <v>6</v>
      </c>
      <c r="G5" s="23"/>
      <c r="H5" s="23"/>
      <c r="I5" s="23"/>
      <c r="J5" s="23"/>
      <c r="K5" s="24"/>
    </row>
    <row r="6" spans="1:11" ht="62.4">
      <c r="A6" s="27" t="s">
        <v>8</v>
      </c>
      <c r="B6" s="27"/>
      <c r="C6" s="3"/>
      <c r="D6" s="2" t="s">
        <v>9</v>
      </c>
      <c r="E6" s="2" t="s">
        <v>10</v>
      </c>
      <c r="F6" s="25" t="s">
        <v>11</v>
      </c>
      <c r="G6" s="26"/>
      <c r="H6" s="2" t="s">
        <v>12</v>
      </c>
      <c r="I6" s="2" t="s">
        <v>13</v>
      </c>
      <c r="J6" s="2" t="s">
        <v>14</v>
      </c>
      <c r="K6" s="4" t="s">
        <v>15</v>
      </c>
    </row>
    <row r="7" spans="1:11" ht="15.6">
      <c r="A7" s="27"/>
      <c r="B7" s="27"/>
      <c r="C7" s="5" t="s">
        <v>16</v>
      </c>
      <c r="D7" s="1">
        <v>150</v>
      </c>
      <c r="E7" s="1">
        <v>150</v>
      </c>
      <c r="F7" s="25">
        <v>6.05</v>
      </c>
      <c r="G7" s="26"/>
      <c r="H7" s="1">
        <v>10</v>
      </c>
      <c r="I7" s="8">
        <v>0.4</v>
      </c>
      <c r="J7" s="9">
        <f>F7/E7*100%</f>
        <v>4.0333333333333332E-2</v>
      </c>
      <c r="K7" s="34"/>
    </row>
    <row r="8" spans="1:11" ht="31.2">
      <c r="A8" s="27"/>
      <c r="B8" s="27"/>
      <c r="C8" s="6" t="s">
        <v>17</v>
      </c>
      <c r="D8" s="11">
        <v>150</v>
      </c>
      <c r="E8" s="11">
        <v>150</v>
      </c>
      <c r="F8" s="25">
        <v>6.05</v>
      </c>
      <c r="G8" s="26"/>
      <c r="H8" s="1" t="s">
        <v>18</v>
      </c>
      <c r="I8" s="1" t="s">
        <v>18</v>
      </c>
      <c r="J8" s="1"/>
      <c r="K8" s="35"/>
    </row>
    <row r="9" spans="1:11" ht="31.2">
      <c r="A9" s="27"/>
      <c r="B9" s="27"/>
      <c r="C9" s="6" t="s">
        <v>19</v>
      </c>
      <c r="D9" s="7"/>
      <c r="E9" s="7"/>
      <c r="F9" s="25"/>
      <c r="G9" s="26"/>
      <c r="H9" s="1" t="s">
        <v>18</v>
      </c>
      <c r="I9" s="1" t="s">
        <v>18</v>
      </c>
      <c r="J9" s="1"/>
      <c r="K9" s="35"/>
    </row>
    <row r="10" spans="1:11" ht="15.6">
      <c r="A10" s="27"/>
      <c r="B10" s="27"/>
      <c r="C10" s="5" t="s">
        <v>20</v>
      </c>
      <c r="D10" s="7"/>
      <c r="E10" s="7"/>
      <c r="F10" s="25"/>
      <c r="G10" s="26"/>
      <c r="H10" s="1" t="s">
        <v>18</v>
      </c>
      <c r="I10" s="1" t="s">
        <v>18</v>
      </c>
      <c r="J10" s="1"/>
      <c r="K10" s="36"/>
    </row>
    <row r="11" spans="1:11" ht="24" customHeight="1">
      <c r="A11" s="33" t="s">
        <v>21</v>
      </c>
      <c r="B11" s="33"/>
      <c r="C11" s="33" t="s">
        <v>22</v>
      </c>
      <c r="D11" s="33"/>
      <c r="E11" s="33"/>
      <c r="F11" s="37" t="s">
        <v>23</v>
      </c>
      <c r="G11" s="37"/>
      <c r="H11" s="37"/>
      <c r="I11" s="37"/>
      <c r="J11" s="37"/>
      <c r="K11" s="37"/>
    </row>
    <row r="12" spans="1:11" ht="62.25" customHeight="1">
      <c r="A12" s="33"/>
      <c r="B12" s="33"/>
      <c r="C12" s="31" t="s">
        <v>61</v>
      </c>
      <c r="D12" s="31"/>
      <c r="E12" s="31"/>
      <c r="F12" s="32" t="s">
        <v>24</v>
      </c>
      <c r="G12" s="32"/>
      <c r="H12" s="32"/>
      <c r="I12" s="32"/>
      <c r="J12" s="32"/>
      <c r="K12" s="32"/>
    </row>
    <row r="13" spans="1:11" ht="42.75" customHeight="1">
      <c r="A13" s="47" t="s">
        <v>25</v>
      </c>
      <c r="B13" s="12" t="s">
        <v>59</v>
      </c>
      <c r="C13" s="12" t="s">
        <v>26</v>
      </c>
      <c r="D13" s="13" t="s">
        <v>27</v>
      </c>
      <c r="E13" s="12" t="s">
        <v>28</v>
      </c>
      <c r="F13" s="33" t="s">
        <v>29</v>
      </c>
      <c r="G13" s="33"/>
      <c r="H13" s="12" t="s">
        <v>12</v>
      </c>
      <c r="I13" s="12" t="s">
        <v>13</v>
      </c>
      <c r="J13" s="33" t="s">
        <v>15</v>
      </c>
      <c r="K13" s="33"/>
    </row>
    <row r="14" spans="1:11" ht="15.6">
      <c r="A14" s="47"/>
      <c r="B14" s="43" t="s">
        <v>30</v>
      </c>
      <c r="C14" s="10" t="s">
        <v>31</v>
      </c>
      <c r="D14" s="16" t="s">
        <v>62</v>
      </c>
      <c r="E14" s="17" t="s">
        <v>63</v>
      </c>
      <c r="F14" s="38" t="str">
        <f>E14</f>
        <v>3000亩</v>
      </c>
      <c r="G14" s="38"/>
      <c r="H14" s="12">
        <v>12</v>
      </c>
      <c r="I14" s="12">
        <v>12</v>
      </c>
      <c r="J14" s="33"/>
      <c r="K14" s="33"/>
    </row>
    <row r="15" spans="1:11" ht="15.6">
      <c r="A15" s="47"/>
      <c r="B15" s="43"/>
      <c r="C15" s="10" t="s">
        <v>33</v>
      </c>
      <c r="D15" s="18" t="s">
        <v>64</v>
      </c>
      <c r="E15" s="19">
        <v>1</v>
      </c>
      <c r="F15" s="39">
        <v>1</v>
      </c>
      <c r="G15" s="38"/>
      <c r="H15" s="12">
        <v>12</v>
      </c>
      <c r="I15" s="12">
        <v>12</v>
      </c>
      <c r="J15" s="33"/>
      <c r="K15" s="33"/>
    </row>
    <row r="16" spans="1:11" ht="15.6">
      <c r="A16" s="47"/>
      <c r="B16" s="43"/>
      <c r="C16" s="10" t="s">
        <v>34</v>
      </c>
      <c r="D16" s="16" t="s">
        <v>65</v>
      </c>
      <c r="E16" s="20" t="s">
        <v>66</v>
      </c>
      <c r="F16" s="38" t="str">
        <f>E16</f>
        <v>2020.01-2020.12</v>
      </c>
      <c r="G16" s="38"/>
      <c r="H16" s="12">
        <v>13</v>
      </c>
      <c r="I16" s="12">
        <v>13</v>
      </c>
      <c r="J16" s="33"/>
      <c r="K16" s="33"/>
    </row>
    <row r="17" spans="1:11" ht="15.6">
      <c r="A17" s="47"/>
      <c r="B17" s="43"/>
      <c r="C17" s="10" t="s">
        <v>35</v>
      </c>
      <c r="D17" s="18" t="s">
        <v>67</v>
      </c>
      <c r="E17" s="17" t="s">
        <v>57</v>
      </c>
      <c r="F17" s="38" t="s">
        <v>60</v>
      </c>
      <c r="G17" s="38"/>
      <c r="H17" s="12">
        <v>13</v>
      </c>
      <c r="I17" s="12">
        <v>13</v>
      </c>
      <c r="J17" s="33"/>
      <c r="K17" s="33"/>
    </row>
    <row r="18" spans="1:11" ht="28.8">
      <c r="A18" s="47"/>
      <c r="B18" s="43" t="s">
        <v>58</v>
      </c>
      <c r="C18" s="10" t="s">
        <v>36</v>
      </c>
      <c r="D18" s="16" t="s">
        <v>68</v>
      </c>
      <c r="E18" s="20" t="s">
        <v>37</v>
      </c>
      <c r="F18" s="38" t="str">
        <f>E18</f>
        <v>有效提升</v>
      </c>
      <c r="G18" s="38"/>
      <c r="H18" s="12">
        <v>15</v>
      </c>
      <c r="I18" s="12">
        <v>15</v>
      </c>
      <c r="J18" s="33"/>
      <c r="K18" s="33"/>
    </row>
    <row r="19" spans="1:11" ht="28.8">
      <c r="A19" s="47"/>
      <c r="B19" s="43"/>
      <c r="C19" s="10" t="s">
        <v>38</v>
      </c>
      <c r="D19" s="18" t="s">
        <v>69</v>
      </c>
      <c r="E19" s="17" t="s">
        <v>39</v>
      </c>
      <c r="F19" s="38" t="str">
        <f>E19</f>
        <v>有效保障</v>
      </c>
      <c r="G19" s="38"/>
      <c r="H19" s="12">
        <v>15</v>
      </c>
      <c r="I19" s="12">
        <v>15</v>
      </c>
      <c r="J19" s="33"/>
      <c r="K19" s="33"/>
    </row>
    <row r="20" spans="1:11" ht="15.6" customHeight="1">
      <c r="A20" s="47"/>
      <c r="B20" s="10" t="s">
        <v>40</v>
      </c>
      <c r="C20" s="10" t="s">
        <v>41</v>
      </c>
      <c r="D20" s="18" t="s">
        <v>42</v>
      </c>
      <c r="E20" s="14" t="s">
        <v>43</v>
      </c>
      <c r="F20" s="39">
        <v>0.9</v>
      </c>
      <c r="G20" s="38"/>
      <c r="H20" s="12">
        <v>10</v>
      </c>
      <c r="I20" s="12">
        <v>10</v>
      </c>
      <c r="J20" s="33"/>
      <c r="K20" s="33"/>
    </row>
    <row r="21" spans="1:11" ht="20.25" customHeight="1">
      <c r="A21" s="40" t="s">
        <v>44</v>
      </c>
      <c r="B21" s="40"/>
      <c r="C21" s="40"/>
      <c r="D21" s="40"/>
      <c r="E21" s="40"/>
      <c r="F21" s="40"/>
      <c r="G21" s="40"/>
      <c r="H21" s="15">
        <v>100</v>
      </c>
      <c r="I21" s="15">
        <f>I7+SUM(I14:I20)</f>
        <v>90.4</v>
      </c>
      <c r="J21" s="40"/>
      <c r="K21" s="40"/>
    </row>
    <row r="22" spans="1:11" ht="24.75" customHeight="1">
      <c r="A22" s="48" t="s">
        <v>45</v>
      </c>
      <c r="B22" s="41" t="s">
        <v>46</v>
      </c>
      <c r="C22" s="42"/>
      <c r="D22" s="43" t="s">
        <v>47</v>
      </c>
      <c r="E22" s="43"/>
      <c r="F22" s="43"/>
      <c r="G22" s="44" t="s">
        <v>48</v>
      </c>
      <c r="H22" s="44"/>
      <c r="I22" s="44"/>
      <c r="J22" s="44"/>
      <c r="K22" s="42"/>
    </row>
    <row r="23" spans="1:11" ht="24.75" customHeight="1">
      <c r="A23" s="49"/>
      <c r="B23" s="41" t="s">
        <v>49</v>
      </c>
      <c r="C23" s="42"/>
      <c r="D23" s="43" t="s">
        <v>50</v>
      </c>
      <c r="E23" s="43"/>
      <c r="F23" s="43"/>
      <c r="G23" s="44" t="s">
        <v>51</v>
      </c>
      <c r="H23" s="44"/>
      <c r="I23" s="44"/>
      <c r="J23" s="44"/>
      <c r="K23" s="42"/>
    </row>
    <row r="24" spans="1:11" ht="24.75" customHeight="1">
      <c r="A24" s="49"/>
      <c r="B24" s="41" t="s">
        <v>52</v>
      </c>
      <c r="C24" s="42"/>
      <c r="D24" s="43" t="s">
        <v>53</v>
      </c>
      <c r="E24" s="43"/>
      <c r="F24" s="43"/>
      <c r="G24" s="44" t="s">
        <v>54</v>
      </c>
      <c r="H24" s="44"/>
      <c r="I24" s="44"/>
      <c r="J24" s="44"/>
      <c r="K24" s="42"/>
    </row>
    <row r="25" spans="1:11" ht="24.75" customHeight="1">
      <c r="A25" s="50"/>
      <c r="B25" s="41" t="s">
        <v>32</v>
      </c>
      <c r="C25" s="42"/>
      <c r="D25" s="43"/>
      <c r="E25" s="43"/>
      <c r="F25" s="43"/>
      <c r="G25" s="44"/>
      <c r="H25" s="44"/>
      <c r="I25" s="44"/>
      <c r="J25" s="44"/>
      <c r="K25" s="42"/>
    </row>
    <row r="26" spans="1:11" ht="15.6">
      <c r="A26" s="45" t="s">
        <v>55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15.6">
      <c r="A27" s="46" t="s">
        <v>56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</sheetData>
  <mergeCells count="56">
    <mergeCell ref="A11:B12"/>
    <mergeCell ref="A26:K26"/>
    <mergeCell ref="A27:K27"/>
    <mergeCell ref="A13:A20"/>
    <mergeCell ref="A22:A25"/>
    <mergeCell ref="B14:B17"/>
    <mergeCell ref="B18:B19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A21:G21"/>
    <mergeCell ref="J21:K21"/>
    <mergeCell ref="B22:C22"/>
    <mergeCell ref="D22:F22"/>
    <mergeCell ref="G22:K22"/>
    <mergeCell ref="F20:G20"/>
    <mergeCell ref="J20:K20"/>
    <mergeCell ref="F18:G18"/>
    <mergeCell ref="J18:K18"/>
    <mergeCell ref="F19:G19"/>
    <mergeCell ref="J19:K19"/>
    <mergeCell ref="F16:G16"/>
    <mergeCell ref="J16:K16"/>
    <mergeCell ref="F17:G17"/>
    <mergeCell ref="J17:K17"/>
    <mergeCell ref="F14:G14"/>
    <mergeCell ref="J14:K14"/>
    <mergeCell ref="F15:G15"/>
    <mergeCell ref="J15:K15"/>
    <mergeCell ref="C12:E12"/>
    <mergeCell ref="F12:K12"/>
    <mergeCell ref="F13:G13"/>
    <mergeCell ref="J13:K13"/>
    <mergeCell ref="K7:K10"/>
    <mergeCell ref="F7:G7"/>
    <mergeCell ref="F8:G8"/>
    <mergeCell ref="F9:G9"/>
    <mergeCell ref="F10:G10"/>
    <mergeCell ref="C11:E11"/>
    <mergeCell ref="F11:K11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9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