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22" i="3"/>
  <c r="J7"/>
</calcChain>
</file>

<file path=xl/sharedStrings.xml><?xml version="1.0" encoding="utf-8"?>
<sst xmlns="http://schemas.openxmlformats.org/spreadsheetml/2006/main" count="90" uniqueCount="73">
  <si>
    <t>附件1</t>
  </si>
  <si>
    <t xml:space="preserve">项目支出绩效自评表 </t>
  </si>
  <si>
    <t>（2020年度）</t>
  </si>
  <si>
    <t>项目名称</t>
  </si>
  <si>
    <t>公路和道路两侧除草</t>
  </si>
  <si>
    <t>区级主管部门</t>
  </si>
  <si>
    <t>大白庄镇人民政府</t>
  </si>
  <si>
    <t>项目实施单位</t>
  </si>
  <si>
    <r>
      <rPr>
        <sz val="12"/>
        <color theme="1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</si>
  <si>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</si>
  <si>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</si>
  <si>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</si>
  <si>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</si>
  <si>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</si>
  <si>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</si>
  <si>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</si>
  <si>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</si>
  <si>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</si>
  <si>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</si>
  <si>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</si>
  <si>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>年度总体目标</t>
  </si>
  <si>
    <t>年初预期目标</t>
  </si>
  <si>
    <t>年度实际完成情况</t>
  </si>
  <si>
    <t>公路和渠道两侧除草和环境治理等公益事业支出，防止火灾发生，杜绝焚烧杂草现象，保护大气环境。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</si>
  <si>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</si>
  <si>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</si>
  <si>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</si>
  <si>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</si>
  <si>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</si>
  <si>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</si>
  <si>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</si>
  <si>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</si>
  <si>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20公里</t>
  </si>
  <si>
    <t>质量指标</t>
  </si>
  <si>
    <t>时效指标</t>
  </si>
  <si>
    <t>成本指标</t>
  </si>
  <si>
    <t>≦15万元</t>
  </si>
  <si>
    <t>效益指标</t>
  </si>
  <si>
    <t>经济效益指标</t>
  </si>
  <si>
    <t>有效降低</t>
  </si>
  <si>
    <t>社会效益指标</t>
  </si>
  <si>
    <t>有效改善</t>
  </si>
  <si>
    <t>生态效益指标</t>
  </si>
  <si>
    <t>明显降低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</si>
  <si>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</si>
  <si>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</si>
  <si>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</si>
  <si>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</si>
  <si>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</si>
  <si>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</si>
  <si>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</si>
  <si>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</si>
  <si>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</si>
  <si>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</si>
  <si>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</si>
  <si>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</si>
  <si>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</si>
  <si>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</si>
  <si>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</si>
  <si>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t>……</t>
  </si>
  <si>
    <r>
      <rPr>
        <sz val="12"/>
        <color theme="1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</si>
  <si>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</si>
  <si>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 xml:space="preserve">      其他资金</t>
  </si>
  <si>
    <t>公路和主要渠道公里数</t>
    <phoneticPr fontId="14" type="noConversion"/>
  </si>
  <si>
    <t>20公里</t>
    <phoneticPr fontId="14" type="noConversion"/>
  </si>
  <si>
    <t>降低火灾发生率</t>
    <phoneticPr fontId="14" type="noConversion"/>
  </si>
  <si>
    <t>杂草清理及时率</t>
    <phoneticPr fontId="14" type="noConversion"/>
  </si>
  <si>
    <t>防火除草成本</t>
    <phoneticPr fontId="14" type="noConversion"/>
  </si>
  <si>
    <t>≦15万元</t>
    <phoneticPr fontId="14" type="noConversion"/>
  </si>
  <si>
    <t>18.48万元</t>
    <phoneticPr fontId="14" type="noConversion"/>
  </si>
  <si>
    <t>减少火灾，减少因火灾造成的经济损失</t>
    <phoneticPr fontId="14" type="noConversion"/>
  </si>
  <si>
    <t>改善环境质量，建设生态文明区县</t>
    <phoneticPr fontId="14" type="noConversion"/>
  </si>
  <si>
    <t>减少焚烧杂草现象，降低PM10指标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</si>
</sst>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8" formatCode="0.00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9" fontId="13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topLeftCell="A13" workbookViewId="0">
      <selection activeCell="L19" sqref="L19"/>
    </sheetView>
  </sheetViews>
  <sheetFormatPr defaultColWidth="8.88671875" defaultRowHeight="14.4"/>
  <cols>
    <col min="3" max="3" width="18.88671875" customWidth="1"/>
    <col min="4" max="4" width="25.33203125" customWidth="1"/>
    <col min="5" max="5" width="16" customWidth="1"/>
  </cols>
  <sheetData>
    <row r="1" spans="1:11" ht="17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8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.6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.75" customHeight="1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4"/>
    </row>
    <row r="5" spans="1:11" ht="24.75" customHeight="1">
      <c r="A5" s="12" t="s">
        <v>5</v>
      </c>
      <c r="B5" s="12"/>
      <c r="C5" s="12" t="s">
        <v>6</v>
      </c>
      <c r="D5" s="12"/>
      <c r="E5" s="1" t="s">
        <v>7</v>
      </c>
      <c r="F5" s="15" t="s">
        <v>6</v>
      </c>
      <c r="G5" s="13"/>
      <c r="H5" s="13"/>
      <c r="I5" s="13"/>
      <c r="J5" s="13"/>
      <c r="K5" s="14"/>
    </row>
    <row r="6" spans="1:11" ht="62.4">
      <c r="A6" s="18" t="s">
        <v>8</v>
      </c>
      <c r="B6" s="18"/>
      <c r="C6" s="3"/>
      <c r="D6" s="2" t="s">
        <v>9</v>
      </c>
      <c r="E6" s="2" t="s">
        <v>10</v>
      </c>
      <c r="F6" s="16" t="s">
        <v>11</v>
      </c>
      <c r="G6" s="17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18"/>
      <c r="B7" s="18"/>
      <c r="C7" s="34" t="s">
        <v>16</v>
      </c>
      <c r="D7" s="35">
        <v>15</v>
      </c>
      <c r="E7" s="35">
        <v>15</v>
      </c>
      <c r="F7" s="36">
        <v>18.48</v>
      </c>
      <c r="G7" s="37"/>
      <c r="H7" s="35">
        <v>10</v>
      </c>
      <c r="I7" s="38">
        <v>7.7</v>
      </c>
      <c r="J7" s="39">
        <f>F7/E7*100%</f>
        <v>1.232</v>
      </c>
      <c r="K7" s="40"/>
    </row>
    <row r="8" spans="1:11" ht="31.2">
      <c r="A8" s="18"/>
      <c r="B8" s="18"/>
      <c r="C8" s="34" t="s">
        <v>17</v>
      </c>
      <c r="D8" s="41"/>
      <c r="E8" s="41"/>
      <c r="F8" s="36"/>
      <c r="G8" s="37"/>
      <c r="H8" s="35" t="s">
        <v>18</v>
      </c>
      <c r="I8" s="35" t="s">
        <v>18</v>
      </c>
      <c r="J8" s="35"/>
      <c r="K8" s="42"/>
    </row>
    <row r="9" spans="1:11" ht="31.2">
      <c r="A9" s="18"/>
      <c r="B9" s="18"/>
      <c r="C9" s="34" t="s">
        <v>19</v>
      </c>
      <c r="D9" s="41"/>
      <c r="E9" s="41"/>
      <c r="F9" s="36"/>
      <c r="G9" s="37"/>
      <c r="H9" s="35" t="s">
        <v>18</v>
      </c>
      <c r="I9" s="35" t="s">
        <v>18</v>
      </c>
      <c r="J9" s="35"/>
      <c r="K9" s="42"/>
    </row>
    <row r="10" spans="1:11" ht="15.6">
      <c r="A10" s="18"/>
      <c r="B10" s="18"/>
      <c r="C10" s="34" t="s">
        <v>62</v>
      </c>
      <c r="D10" s="41"/>
      <c r="E10" s="41"/>
      <c r="F10" s="36"/>
      <c r="G10" s="37"/>
      <c r="H10" s="35" t="s">
        <v>18</v>
      </c>
      <c r="I10" s="35" t="s">
        <v>18</v>
      </c>
      <c r="J10" s="35"/>
      <c r="K10" s="43"/>
    </row>
    <row r="11" spans="1:11" ht="24" customHeight="1">
      <c r="A11" s="18" t="s">
        <v>20</v>
      </c>
      <c r="B11" s="18"/>
      <c r="C11" s="44" t="s">
        <v>21</v>
      </c>
      <c r="D11" s="44"/>
      <c r="E11" s="44"/>
      <c r="F11" s="45" t="s">
        <v>22</v>
      </c>
      <c r="G11" s="46"/>
      <c r="H11" s="46"/>
      <c r="I11" s="46"/>
      <c r="J11" s="46"/>
      <c r="K11" s="47"/>
    </row>
    <row r="12" spans="1:11" ht="62.25" customHeight="1">
      <c r="A12" s="18"/>
      <c r="B12" s="18"/>
      <c r="C12" s="48" t="s">
        <v>23</v>
      </c>
      <c r="D12" s="48"/>
      <c r="E12" s="48"/>
      <c r="F12" s="49" t="s">
        <v>23</v>
      </c>
      <c r="G12" s="50"/>
      <c r="H12" s="50"/>
      <c r="I12" s="50"/>
      <c r="J12" s="50"/>
      <c r="K12" s="51"/>
    </row>
    <row r="13" spans="1:11" ht="42.75" customHeight="1">
      <c r="A13" s="28" t="s">
        <v>24</v>
      </c>
      <c r="B13" s="4" t="s">
        <v>25</v>
      </c>
      <c r="C13" s="52" t="s">
        <v>26</v>
      </c>
      <c r="D13" s="35" t="s">
        <v>27</v>
      </c>
      <c r="E13" s="52" t="s">
        <v>28</v>
      </c>
      <c r="F13" s="44" t="s">
        <v>29</v>
      </c>
      <c r="G13" s="44"/>
      <c r="H13" s="52" t="s">
        <v>12</v>
      </c>
      <c r="I13" s="52" t="s">
        <v>13</v>
      </c>
      <c r="J13" s="44" t="s">
        <v>15</v>
      </c>
      <c r="K13" s="44"/>
    </row>
    <row r="14" spans="1:11" ht="15.6">
      <c r="A14" s="28"/>
      <c r="B14" s="32" t="s">
        <v>30</v>
      </c>
      <c r="C14" s="53" t="s">
        <v>31</v>
      </c>
      <c r="D14" s="54" t="s">
        <v>63</v>
      </c>
      <c r="E14" s="54" t="s">
        <v>64</v>
      </c>
      <c r="F14" s="55" t="s">
        <v>32</v>
      </c>
      <c r="G14" s="55"/>
      <c r="H14" s="52">
        <v>12</v>
      </c>
      <c r="I14" s="52">
        <v>12</v>
      </c>
      <c r="J14" s="44"/>
      <c r="K14" s="44"/>
    </row>
    <row r="15" spans="1:11" ht="15.6">
      <c r="A15" s="28"/>
      <c r="B15" s="33"/>
      <c r="C15" s="53" t="s">
        <v>33</v>
      </c>
      <c r="D15" s="54" t="s">
        <v>65</v>
      </c>
      <c r="E15" s="56">
        <v>1</v>
      </c>
      <c r="F15" s="57">
        <v>1</v>
      </c>
      <c r="G15" s="55">
        <v>1</v>
      </c>
      <c r="H15" s="52">
        <v>12</v>
      </c>
      <c r="I15" s="52">
        <v>12</v>
      </c>
      <c r="J15" s="44"/>
      <c r="K15" s="44"/>
    </row>
    <row r="16" spans="1:11" ht="15.6">
      <c r="A16" s="28"/>
      <c r="B16" s="33"/>
      <c r="C16" s="53" t="s">
        <v>34</v>
      </c>
      <c r="D16" s="54" t="s">
        <v>66</v>
      </c>
      <c r="E16" s="58">
        <v>1</v>
      </c>
      <c r="F16" s="57">
        <v>1</v>
      </c>
      <c r="G16" s="55">
        <v>1</v>
      </c>
      <c r="H16" s="52">
        <v>13</v>
      </c>
      <c r="I16" s="52">
        <v>13</v>
      </c>
      <c r="J16" s="44"/>
      <c r="K16" s="44"/>
    </row>
    <row r="17" spans="1:11" ht="15.6">
      <c r="A17" s="28"/>
      <c r="B17" s="33"/>
      <c r="C17" s="53" t="s">
        <v>35</v>
      </c>
      <c r="D17" s="54" t="s">
        <v>67</v>
      </c>
      <c r="E17" s="54" t="s">
        <v>68</v>
      </c>
      <c r="F17" s="55" t="s">
        <v>69</v>
      </c>
      <c r="G17" s="55" t="s">
        <v>36</v>
      </c>
      <c r="H17" s="52">
        <v>13</v>
      </c>
      <c r="I17" s="52">
        <v>11</v>
      </c>
      <c r="J17" s="44"/>
      <c r="K17" s="44"/>
    </row>
    <row r="18" spans="1:11" ht="28.8">
      <c r="A18" s="28"/>
      <c r="B18" s="32" t="s">
        <v>37</v>
      </c>
      <c r="C18" s="53" t="s">
        <v>38</v>
      </c>
      <c r="D18" s="59" t="s">
        <v>70</v>
      </c>
      <c r="E18" s="54" t="s">
        <v>39</v>
      </c>
      <c r="F18" s="55" t="s">
        <v>39</v>
      </c>
      <c r="G18" s="55" t="s">
        <v>39</v>
      </c>
      <c r="H18" s="52">
        <v>10</v>
      </c>
      <c r="I18" s="52">
        <v>10</v>
      </c>
      <c r="J18" s="44"/>
      <c r="K18" s="44"/>
    </row>
    <row r="19" spans="1:11" ht="28.8">
      <c r="A19" s="28"/>
      <c r="B19" s="33"/>
      <c r="C19" s="53" t="s">
        <v>40</v>
      </c>
      <c r="D19" s="59" t="s">
        <v>71</v>
      </c>
      <c r="E19" s="54" t="s">
        <v>41</v>
      </c>
      <c r="F19" s="55" t="s">
        <v>41</v>
      </c>
      <c r="G19" s="55" t="s">
        <v>41</v>
      </c>
      <c r="H19" s="52">
        <v>10</v>
      </c>
      <c r="I19" s="52">
        <v>10</v>
      </c>
      <c r="J19" s="44"/>
      <c r="K19" s="44"/>
    </row>
    <row r="20" spans="1:11" ht="28.8">
      <c r="A20" s="28"/>
      <c r="B20" s="33"/>
      <c r="C20" s="53" t="s">
        <v>42</v>
      </c>
      <c r="D20" s="59" t="s">
        <v>72</v>
      </c>
      <c r="E20" s="54" t="s">
        <v>43</v>
      </c>
      <c r="F20" s="55" t="s">
        <v>43</v>
      </c>
      <c r="G20" s="55" t="s">
        <v>43</v>
      </c>
      <c r="H20" s="52">
        <v>10</v>
      </c>
      <c r="I20" s="52">
        <v>10</v>
      </c>
      <c r="J20" s="44"/>
      <c r="K20" s="44"/>
    </row>
    <row r="21" spans="1:11" ht="31.2">
      <c r="A21" s="28"/>
      <c r="B21" s="6" t="s">
        <v>44</v>
      </c>
      <c r="C21" s="53" t="s">
        <v>45</v>
      </c>
      <c r="D21" s="60" t="s">
        <v>46</v>
      </c>
      <c r="E21" s="61" t="s">
        <v>47</v>
      </c>
      <c r="F21" s="57">
        <v>0.91</v>
      </c>
      <c r="G21" s="55" t="s">
        <v>47</v>
      </c>
      <c r="H21" s="52">
        <v>10</v>
      </c>
      <c r="I21" s="52">
        <v>10</v>
      </c>
      <c r="J21" s="44"/>
      <c r="K21" s="44"/>
    </row>
    <row r="22" spans="1:11" ht="20.25" customHeight="1">
      <c r="A22" s="19" t="s">
        <v>48</v>
      </c>
      <c r="B22" s="20"/>
      <c r="C22" s="20"/>
      <c r="D22" s="20"/>
      <c r="E22" s="20"/>
      <c r="F22" s="20"/>
      <c r="G22" s="21"/>
      <c r="H22" s="8">
        <v>100</v>
      </c>
      <c r="I22" s="7">
        <f>I7+SUM(I14:I21)</f>
        <v>95.7</v>
      </c>
      <c r="J22" s="19"/>
      <c r="K22" s="21"/>
    </row>
    <row r="23" spans="1:11" ht="24.75" customHeight="1">
      <c r="A23" s="29" t="s">
        <v>49</v>
      </c>
      <c r="B23" s="22" t="s">
        <v>50</v>
      </c>
      <c r="C23" s="23"/>
      <c r="D23" s="24" t="s">
        <v>51</v>
      </c>
      <c r="E23" s="24"/>
      <c r="F23" s="24"/>
      <c r="G23" s="25" t="s">
        <v>52</v>
      </c>
      <c r="H23" s="25"/>
      <c r="I23" s="25"/>
      <c r="J23" s="25"/>
      <c r="K23" s="23"/>
    </row>
    <row r="24" spans="1:11" ht="24.75" customHeight="1">
      <c r="A24" s="30"/>
      <c r="B24" s="22" t="s">
        <v>53</v>
      </c>
      <c r="C24" s="23"/>
      <c r="D24" s="24" t="s">
        <v>54</v>
      </c>
      <c r="E24" s="24"/>
      <c r="F24" s="24"/>
      <c r="G24" s="25" t="s">
        <v>55</v>
      </c>
      <c r="H24" s="25"/>
      <c r="I24" s="25"/>
      <c r="J24" s="25"/>
      <c r="K24" s="23"/>
    </row>
    <row r="25" spans="1:11" ht="24.75" customHeight="1">
      <c r="A25" s="30"/>
      <c r="B25" s="22" t="s">
        <v>56</v>
      </c>
      <c r="C25" s="23"/>
      <c r="D25" s="24" t="s">
        <v>57</v>
      </c>
      <c r="E25" s="24"/>
      <c r="F25" s="24"/>
      <c r="G25" s="25" t="s">
        <v>58</v>
      </c>
      <c r="H25" s="25"/>
      <c r="I25" s="25"/>
      <c r="J25" s="25"/>
      <c r="K25" s="23"/>
    </row>
    <row r="26" spans="1:11" ht="24.75" customHeight="1">
      <c r="A26" s="31"/>
      <c r="B26" s="22" t="s">
        <v>59</v>
      </c>
      <c r="C26" s="23"/>
      <c r="D26" s="24"/>
      <c r="E26" s="24"/>
      <c r="F26" s="24"/>
      <c r="G26" s="25"/>
      <c r="H26" s="25"/>
      <c r="I26" s="25"/>
      <c r="J26" s="25"/>
      <c r="K26" s="23"/>
    </row>
    <row r="27" spans="1:11" ht="15.6">
      <c r="A27" s="26" t="s">
        <v>60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5.6">
      <c r="A28" s="27" t="s">
        <v>61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58">
    <mergeCell ref="A11:B12"/>
    <mergeCell ref="B26:C26"/>
    <mergeCell ref="D26:F26"/>
    <mergeCell ref="G26:K26"/>
    <mergeCell ref="A27:K27"/>
    <mergeCell ref="A28:K28"/>
    <mergeCell ref="A23:A26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A13:A21"/>
    <mergeCell ref="B14:B17"/>
    <mergeCell ref="B18:B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4" type="noConversion"/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